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uctx-my.sharepoint.com/personal/vjackson_puc_texas_gov/Documents/Desktop/2024/Docket#56211/"/>
    </mc:Choice>
  </mc:AlternateContent>
  <xr:revisionPtr revIDLastSave="48" documentId="8_{CB6A0769-6E33-4CDD-A96D-7D4F3990324D}" xr6:coauthVersionLast="47" xr6:coauthVersionMax="47" xr10:uidLastSave="{0AAA2681-DB81-4B6F-A0F6-7F8E15CB0A20}"/>
  <bookViews>
    <workbookView xWindow="-110" yWindow="-110" windowWidth="19420" windowHeight="10420" activeTab="2" xr2:uid="{BD90DA1D-1FB0-497D-A3C4-D617FB4C3222}"/>
  </bookViews>
  <sheets>
    <sheet name="VJ-Summary" sheetId="3" r:id="rId1"/>
    <sheet name="VJ-Legal fees" sheetId="2" r:id="rId2"/>
    <sheet name="VJ- Meals &amp; Travel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" i="3" l="1"/>
  <c r="J12" i="3"/>
  <c r="F11" i="1"/>
  <c r="J10" i="3"/>
  <c r="A3" i="3"/>
  <c r="J98" i="2"/>
  <c r="J97" i="2" l="1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F24" i="2"/>
  <c r="D24" i="2"/>
  <c r="F9" i="1"/>
  <c r="F10" i="1"/>
  <c r="J17" i="2"/>
  <c r="J13" i="2"/>
  <c r="J14" i="2"/>
  <c r="J16" i="2"/>
  <c r="J18" i="2"/>
  <c r="J19" i="2"/>
  <c r="J21" i="2"/>
  <c r="J22" i="2"/>
  <c r="J24" i="2"/>
  <c r="J25" i="2"/>
  <c r="J26" i="2"/>
  <c r="J27" i="2"/>
  <c r="J28" i="2"/>
  <c r="J29" i="2"/>
  <c r="J30" i="2"/>
  <c r="J31" i="2"/>
  <c r="A3" i="2"/>
  <c r="A11" i="2"/>
  <c r="J12" i="2"/>
</calcChain>
</file>

<file path=xl/sharedStrings.xml><?xml version="1.0" encoding="utf-8"?>
<sst xmlns="http://schemas.openxmlformats.org/spreadsheetml/2006/main" count="83" uniqueCount="52">
  <si>
    <t>PUBLIC UTILITY COMMISSION OF TEXAS</t>
  </si>
  <si>
    <t>STAFF'S SCHEDULE OF ADJUSTMENTS TO MEALS AND TRAVEL EXPENSES</t>
  </si>
  <si>
    <t>room rate &gt; $225</t>
  </si>
  <si>
    <t>DOCKET NO. 56211</t>
  </si>
  <si>
    <t>CENTERPOINT ENERGY HOUSTON ELECTRIC, LLC</t>
  </si>
  <si>
    <t xml:space="preserve">RATE CASE EXPENSES INCURRED </t>
  </si>
  <si>
    <t>WP-MFR-04-D53442</t>
  </si>
  <si>
    <t>Date</t>
  </si>
  <si>
    <t>Total Hours</t>
  </si>
  <si>
    <t>Total Amount</t>
  </si>
  <si>
    <t>Hourly Range</t>
  </si>
  <si>
    <t>Fees &gt; $550</t>
  </si>
  <si>
    <t>STAFF'S ALTERNATE SCHEDULE OF ADJUSTMENTS TO LEGAL FEES</t>
  </si>
  <si>
    <t>pg#137</t>
  </si>
  <si>
    <t>Hunton Andrews Kurth LLP</t>
  </si>
  <si>
    <t>pg#148</t>
  </si>
  <si>
    <t>pg#153</t>
  </si>
  <si>
    <t>Dean Koujak</t>
  </si>
  <si>
    <t>pg#198</t>
  </si>
  <si>
    <t>WP-MFR-04-D54825</t>
  </si>
  <si>
    <t>pg#16</t>
  </si>
  <si>
    <t>pg#27</t>
  </si>
  <si>
    <t>pg#48</t>
  </si>
  <si>
    <t>pg#58</t>
  </si>
  <si>
    <t>WP-MFR-04-D54820</t>
  </si>
  <si>
    <t>pg#5</t>
  </si>
  <si>
    <t>pg#10</t>
  </si>
  <si>
    <t>WP-MFR-02-D56211</t>
  </si>
  <si>
    <t>Filing item 23</t>
  </si>
  <si>
    <t>pg#129</t>
  </si>
  <si>
    <t>Brattle</t>
  </si>
  <si>
    <t>pg#135</t>
  </si>
  <si>
    <t>pg#147</t>
  </si>
  <si>
    <t>pg#172</t>
  </si>
  <si>
    <t>pg#181</t>
  </si>
  <si>
    <t>Baker Botts LLP</t>
  </si>
  <si>
    <t>pg#186</t>
  </si>
  <si>
    <t>pg#190</t>
  </si>
  <si>
    <t>pg#196</t>
  </si>
  <si>
    <t>pg#208</t>
  </si>
  <si>
    <t>pg#216</t>
  </si>
  <si>
    <t>pg#223</t>
  </si>
  <si>
    <t>pg#230</t>
  </si>
  <si>
    <t>pg#240</t>
  </si>
  <si>
    <t>pg#255</t>
  </si>
  <si>
    <t>pg#269</t>
  </si>
  <si>
    <t>TOTAL</t>
  </si>
  <si>
    <t>Consultant</t>
  </si>
  <si>
    <t>Staff Adjustment</t>
  </si>
  <si>
    <t>Meals &amp; Travel</t>
  </si>
  <si>
    <t>STAFF'S SCHEDULE OF ADJUSTMENTS TO CENTERPOINT'S RATE-CASE EXPENSES</t>
  </si>
  <si>
    <t>Legal 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</si>
</sst>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[$-409]d\-mmm\-yy;@"/>
    <numFmt numFmtId="165" formatCode="&quot;$&quot;#,##0"/>
    <numFmt numFmtId="166" formatCode="&quot;$&quot;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7">
    <xf numFmtId="0" fontId="0" fillId="0" borderId="0" xfId="0"/>
    <xf numFmtId="0" fontId="3" fillId="0" borderId="0" xfId="0" applyFont="1" applyAlignment="1">
      <alignment horizontal="centerContinuous"/>
    </xf>
    <xf numFmtId="0" fontId="3" fillId="0" borderId="0" xfId="0" applyFont="1"/>
    <xf numFmtId="0" fontId="4" fillId="0" borderId="0" xfId="0" applyFont="1" applyAlignment="1">
      <alignment horizontal="centerContinuous"/>
    </xf>
    <xf numFmtId="0" fontId="5" fillId="0" borderId="0" xfId="0" applyFont="1"/>
    <xf numFmtId="0" fontId="5" fillId="0" borderId="1" xfId="0" applyFont="1" applyBorder="1"/>
    <xf numFmtId="164" fontId="5" fillId="0" borderId="0" xfId="0" applyNumberFormat="1" applyFont="1"/>
    <xf numFmtId="42" fontId="5" fillId="0" borderId="0" xfId="1" applyNumberFormat="1" applyFont="1"/>
    <xf numFmtId="42" fontId="5" fillId="0" borderId="0" xfId="0" applyNumberFormat="1" applyFont="1"/>
    <xf numFmtId="14" fontId="5" fillId="0" borderId="0" xfId="0" applyNumberFormat="1" applyFont="1"/>
    <xf numFmtId="42" fontId="0" fillId="0" borderId="0" xfId="0" applyNumberForma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42" fontId="5" fillId="0" borderId="0" xfId="0" applyNumberFormat="1" applyFont="1" applyBorder="1"/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0" fontId="2" fillId="0" borderId="2" xfId="0" applyFont="1" applyBorder="1"/>
    <xf numFmtId="0" fontId="5" fillId="0" borderId="2" xfId="0" applyFont="1" applyBorder="1"/>
    <xf numFmtId="164" fontId="5" fillId="0" borderId="2" xfId="0" applyNumberFormat="1" applyFont="1" applyBorder="1"/>
    <xf numFmtId="42" fontId="5" fillId="0" borderId="2" xfId="1" applyNumberFormat="1" applyFont="1" applyBorder="1"/>
    <xf numFmtId="42" fontId="5" fillId="0" borderId="2" xfId="0" applyNumberFormat="1" applyFont="1" applyBorder="1"/>
    <xf numFmtId="0" fontId="0" fillId="0" borderId="2" xfId="0" applyBorder="1"/>
    <xf numFmtId="0" fontId="0" fillId="0" borderId="0" xfId="0" applyBorder="1"/>
    <xf numFmtId="0" fontId="6" fillId="0" borderId="0" xfId="0" applyFont="1" applyBorder="1"/>
    <xf numFmtId="0" fontId="2" fillId="0" borderId="0" xfId="0" applyFont="1" applyBorder="1"/>
    <xf numFmtId="0" fontId="8" fillId="0" borderId="0" xfId="0" applyFont="1" applyAlignment="1">
      <alignment horizontal="centerContinuous"/>
    </xf>
    <xf numFmtId="166" fontId="5" fillId="0" borderId="0" xfId="0" applyNumberFormat="1" applyFont="1" applyBorder="1" applyAlignment="1">
      <alignment horizontal="center"/>
    </xf>
    <xf numFmtId="166" fontId="5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0" fontId="6" fillId="0" borderId="0" xfId="0" applyFont="1"/>
    <xf numFmtId="0" fontId="6" fillId="2" borderId="0" xfId="0" applyFont="1" applyFill="1" applyBorder="1" applyAlignment="1">
      <alignment horizontal="center"/>
    </xf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9" fillId="0" borderId="0" xfId="0" applyFont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66" fontId="0" fillId="0" borderId="0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166" fontId="0" fillId="0" borderId="2" xfId="0" applyNumberFormat="1" applyBorder="1" applyAlignment="1">
      <alignment horizontal="center"/>
    </xf>
    <xf numFmtId="166" fontId="5" fillId="0" borderId="2" xfId="0" applyNumberFormat="1" applyFont="1" applyFill="1" applyBorder="1" applyAlignment="1">
      <alignment horizontal="center"/>
    </xf>
    <xf numFmtId="166" fontId="6" fillId="0" borderId="0" xfId="0" applyNumberFormat="1" applyFont="1" applyAlignment="1">
      <alignment horizontal="center"/>
    </xf>
    <xf numFmtId="0" fontId="5" fillId="0" borderId="0" xfId="0" applyFont="1" applyFill="1"/>
    <xf numFmtId="0" fontId="7" fillId="0" borderId="0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165" fontId="5" fillId="0" borderId="0" xfId="0" applyNumberFormat="1" applyFont="1"/>
    <xf numFmtId="42" fontId="6" fillId="0" borderId="0" xfId="0" applyNumberFormat="1" applyFont="1"/>
    <xf numFmtId="165" fontId="6" fillId="0" borderId="0" xfId="0" applyNumberFormat="1" applyFont="1"/>
    <xf numFmtId="166" fontId="0" fillId="0" borderId="0" xfId="0" applyNumberFormat="1"/>
    <xf numFmtId="44" fontId="0" fillId="0" borderId="0" xfId="1" applyFont="1"/>
    <xf numFmtId="44" fontId="0" fillId="0" borderId="0" xfId="0" applyNumberFormat="1"/>
    <xf numFmtId="0" fontId="7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DF2A3-F660-41AE-A870-015D6E640966}">
  <sheetPr>
    <pageSetUpPr fitToPage="1"/>
  </sheetPr>
  <dimension ref="A1:J23"/>
  <sheetViews>
    <sheetView topLeftCell="A5" workbookViewId="0">
      <selection activeCell="J10" sqref="J10:J12"/>
    </sheetView>
  </sheetViews>
  <sheetFormatPr defaultRowHeight="14.5" x14ac:dyDescent="0.35"/>
  <cols>
    <col min="1" max="1" width="20.7265625" customWidth="1"/>
    <col min="2" max="2" width="2.7265625" customWidth="1"/>
    <col min="3" max="8" width="8.7265625" customWidth="1"/>
    <col min="9" max="9" width="18.7265625" customWidth="1"/>
    <col min="10" max="10" width="16.7265625" customWidth="1"/>
  </cols>
  <sheetData>
    <row r="1" spans="1:10" ht="17.5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5" x14ac:dyDescent="0.35">
      <c r="A2" s="1" t="s">
        <v>3</v>
      </c>
      <c r="B2" s="1"/>
      <c r="C2" s="1"/>
      <c r="D2" s="1"/>
      <c r="E2" s="1"/>
      <c r="F2" s="1"/>
      <c r="G2" s="1"/>
      <c r="H2" s="1"/>
      <c r="I2" s="1"/>
      <c r="J2" s="1"/>
    </row>
    <row r="3" spans="1:10" ht="17.5" x14ac:dyDescent="0.35">
      <c r="A3" s="1" t="str">
        <f>'VJ- Meals &amp; Travel'!A3</f>
        <v>CENTERPOINT ENERGY HOUSTON ELECTRIC, LLC</v>
      </c>
      <c r="B3" s="1"/>
      <c r="C3" s="1"/>
      <c r="D3" s="1"/>
      <c r="E3" s="1"/>
      <c r="F3" s="1"/>
      <c r="G3" s="1"/>
      <c r="H3" s="1"/>
      <c r="I3" s="1"/>
      <c r="J3" s="1"/>
    </row>
    <row r="4" spans="1:10" ht="17.5" x14ac:dyDescent="0.35">
      <c r="A4" s="1" t="s">
        <v>5</v>
      </c>
      <c r="B4" s="1"/>
      <c r="C4" s="1"/>
      <c r="D4" s="1"/>
      <c r="E4" s="1"/>
      <c r="F4" s="1"/>
      <c r="G4" s="1"/>
      <c r="H4" s="1"/>
      <c r="I4" s="1"/>
      <c r="J4" s="1"/>
    </row>
    <row r="5" spans="1:10" ht="17.5" x14ac:dyDescent="0.3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18.5" x14ac:dyDescent="0.45">
      <c r="A6" s="1" t="s">
        <v>50</v>
      </c>
      <c r="B6" s="1"/>
      <c r="C6" s="3"/>
      <c r="D6" s="3"/>
      <c r="E6" s="3"/>
      <c r="F6" s="3"/>
      <c r="G6" s="3"/>
      <c r="H6" s="3"/>
      <c r="I6" s="3"/>
      <c r="J6" s="3"/>
    </row>
    <row r="7" spans="1:10" ht="15.5" x14ac:dyDescent="0.35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 ht="15.5" x14ac:dyDescent="0.35">
      <c r="A8" s="12" t="s">
        <v>47</v>
      </c>
      <c r="B8" s="12"/>
      <c r="C8" s="12"/>
      <c r="D8" s="12"/>
      <c r="E8" s="12"/>
      <c r="F8" s="12"/>
      <c r="G8" s="12"/>
      <c r="H8" s="12"/>
      <c r="I8" s="5"/>
      <c r="J8" s="5" t="s">
        <v>48</v>
      </c>
    </row>
    <row r="9" spans="1:10" ht="15.5" x14ac:dyDescent="0.35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 ht="15.5" x14ac:dyDescent="0.35">
      <c r="A10" s="4" t="s">
        <v>51</v>
      </c>
      <c r="B10" s="4"/>
      <c r="C10" s="6"/>
      <c r="D10" s="4"/>
      <c r="E10" s="4"/>
      <c r="F10" s="8"/>
      <c r="G10" s="4"/>
      <c r="H10" s="8"/>
      <c r="I10" s="4"/>
      <c r="J10" s="51">
        <f>'VJ-Legal fees'!J98</f>
        <v>144885</v>
      </c>
    </row>
    <row r="11" spans="1:10" ht="15.5" x14ac:dyDescent="0.35">
      <c r="A11" s="4"/>
      <c r="B11" s="4"/>
      <c r="C11" s="6"/>
      <c r="D11" s="4"/>
      <c r="E11" s="4"/>
      <c r="F11" s="8"/>
      <c r="G11" s="4"/>
      <c r="H11" s="8"/>
      <c r="I11" s="4"/>
      <c r="J11" s="51"/>
    </row>
    <row r="12" spans="1:10" ht="15.5" x14ac:dyDescent="0.35">
      <c r="A12" s="4" t="s">
        <v>49</v>
      </c>
      <c r="B12" s="4"/>
      <c r="C12" s="6"/>
      <c r="D12" s="4"/>
      <c r="E12" s="4"/>
      <c r="F12" s="8"/>
      <c r="G12" s="4"/>
      <c r="H12" s="8"/>
      <c r="I12" s="4"/>
      <c r="J12" s="51">
        <f>'VJ- Meals &amp; Travel'!F11</f>
        <v>748</v>
      </c>
    </row>
    <row r="13" spans="1:10" ht="15.5" x14ac:dyDescent="0.35">
      <c r="A13" s="4"/>
      <c r="B13" s="4"/>
      <c r="C13" s="6"/>
      <c r="D13" s="4"/>
      <c r="E13" s="4"/>
      <c r="F13" s="8"/>
      <c r="G13" s="4"/>
      <c r="H13" s="8"/>
      <c r="I13" s="4"/>
      <c r="J13" s="51"/>
    </row>
    <row r="14" spans="1:10" ht="15.5" x14ac:dyDescent="0.35">
      <c r="A14" s="4"/>
      <c r="B14" s="4"/>
      <c r="C14" s="6"/>
      <c r="D14" s="4"/>
      <c r="E14" s="4"/>
      <c r="F14" s="8"/>
      <c r="G14" s="4"/>
      <c r="H14" s="8"/>
      <c r="I14" s="4"/>
      <c r="J14" s="51"/>
    </row>
    <row r="15" spans="1:10" ht="15.5" x14ac:dyDescent="0.35">
      <c r="A15" s="4"/>
      <c r="B15" s="4"/>
      <c r="C15" s="6"/>
      <c r="D15" s="4"/>
      <c r="E15" s="4"/>
      <c r="F15" s="8"/>
      <c r="G15" s="4"/>
      <c r="H15" s="4"/>
      <c r="I15" s="36" t="s">
        <v>48</v>
      </c>
      <c r="J15" s="53">
        <f>SUM(J10:J14)</f>
        <v>145633</v>
      </c>
    </row>
    <row r="16" spans="1:10" ht="15.5" x14ac:dyDescent="0.35">
      <c r="A16" s="4"/>
      <c r="B16" s="4"/>
      <c r="C16" s="6"/>
      <c r="D16" s="4"/>
      <c r="E16" s="4"/>
      <c r="F16" s="4"/>
      <c r="G16" s="4"/>
      <c r="H16" s="4"/>
      <c r="I16" s="4"/>
      <c r="J16" s="4"/>
    </row>
    <row r="17" spans="1:10" ht="15.5" x14ac:dyDescent="0.35">
      <c r="A17" s="4"/>
      <c r="B17" s="4"/>
      <c r="C17" s="4"/>
      <c r="D17" s="4"/>
      <c r="F17" s="4"/>
      <c r="G17" s="4"/>
      <c r="H17" s="4"/>
      <c r="I17" s="4"/>
      <c r="J17" s="4"/>
    </row>
    <row r="18" spans="1:10" ht="15.5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 ht="15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 ht="15.5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 ht="15.5" x14ac:dyDescent="0.35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0" ht="15.5" x14ac:dyDescent="0.35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 ht="15.5" x14ac:dyDescent="0.35">
      <c r="A23" s="4"/>
      <c r="B23" s="4"/>
      <c r="C23" s="4"/>
      <c r="D23" s="4"/>
      <c r="E23" s="4"/>
      <c r="F23" s="4"/>
      <c r="G23" s="4"/>
      <c r="H23" s="4"/>
      <c r="I23" s="4"/>
      <c r="J23" s="4"/>
    </row>
  </sheetData>
  <pageMargins left="0.7" right="0.7" top="0.75" bottom="0.75" header="0.3" footer="0.3"/>
  <pageSetup scale="81" orientation="portrait" r:id="rId1"/>
  <headerFooter>
    <oddHeader xml:space="preserve">&amp;RAttachment AG-1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006F5-CC30-4CA4-91A1-98DB1D612F3A}">
  <sheetPr>
    <pageSetUpPr fitToPage="1"/>
  </sheetPr>
  <dimension ref="A1:K99"/>
  <sheetViews>
    <sheetView topLeftCell="A10" zoomScale="107" workbookViewId="0">
      <pane xSplit="1" topLeftCell="B1" activePane="topRight" state="frozen"/>
      <selection activeCell="A2" sqref="A2"/>
      <selection pane="topRight" activeCell="K97" sqref="K97:K99"/>
    </sheetView>
  </sheetViews>
  <sheetFormatPr defaultRowHeight="14.5" x14ac:dyDescent="0.35"/>
  <cols>
    <col min="1" max="1" width="19" bestFit="1" customWidth="1"/>
    <col min="2" max="2" width="2.7265625" customWidth="1"/>
    <col min="3" max="4" width="16.7265625" customWidth="1"/>
    <col min="5" max="5" width="26.08984375" customWidth="1"/>
    <col min="6" max="10" width="16.7265625" customWidth="1"/>
    <col min="11" max="11" width="13.1796875" bestFit="1" customWidth="1"/>
  </cols>
  <sheetData>
    <row r="1" spans="1:11" ht="17.5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1" ht="17.5" x14ac:dyDescent="0.35">
      <c r="A2" s="1" t="s">
        <v>3</v>
      </c>
      <c r="B2" s="1"/>
      <c r="C2" s="1"/>
      <c r="D2" s="1"/>
      <c r="E2" s="1"/>
      <c r="F2" s="1"/>
      <c r="G2" s="1"/>
      <c r="H2" s="1"/>
      <c r="I2" s="1"/>
      <c r="J2" s="1"/>
    </row>
    <row r="3" spans="1:11" ht="17.5" x14ac:dyDescent="0.35">
      <c r="A3" s="1" t="str">
        <f>'VJ- Meals &amp; Travel'!A3</f>
        <v>CENTERPOINT ENERGY HOUSTON ELECTRIC, LLC</v>
      </c>
      <c r="B3" s="1"/>
      <c r="C3" s="1"/>
      <c r="D3" s="1"/>
      <c r="E3" s="1"/>
      <c r="F3" s="1"/>
      <c r="G3" s="1"/>
      <c r="H3" s="1"/>
      <c r="I3" s="1"/>
      <c r="J3" s="1"/>
    </row>
    <row r="4" spans="1:11" ht="17.5" x14ac:dyDescent="0.35">
      <c r="A4" s="1" t="s">
        <v>5</v>
      </c>
      <c r="B4" s="1"/>
      <c r="C4" s="1"/>
      <c r="D4" s="1"/>
      <c r="E4" s="1"/>
      <c r="F4" s="1"/>
      <c r="G4" s="1"/>
      <c r="H4" s="1"/>
      <c r="I4" s="1"/>
      <c r="J4" s="1"/>
    </row>
    <row r="5" spans="1:11" ht="17.5" x14ac:dyDescent="0.3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1" ht="15.5" x14ac:dyDescent="0.35">
      <c r="A6" s="4"/>
      <c r="B6" s="4"/>
      <c r="C6" s="4"/>
      <c r="D6" s="4"/>
      <c r="E6" s="4"/>
      <c r="F6" s="4"/>
      <c r="G6" s="4"/>
      <c r="H6" s="4"/>
      <c r="I6" s="4"/>
      <c r="J6" s="4"/>
    </row>
    <row r="7" spans="1:11" ht="18.5" x14ac:dyDescent="0.45">
      <c r="A7" s="32" t="s">
        <v>12</v>
      </c>
      <c r="B7" s="1"/>
      <c r="C7" s="3"/>
      <c r="D7" s="3"/>
      <c r="E7" s="3"/>
      <c r="F7" s="3"/>
      <c r="G7" s="3"/>
      <c r="H7" s="3"/>
      <c r="I7" s="4"/>
      <c r="J7" s="4"/>
    </row>
    <row r="8" spans="1:11" ht="18.5" x14ac:dyDescent="0.45">
      <c r="A8" s="1"/>
      <c r="B8" s="1"/>
      <c r="C8" s="3"/>
      <c r="D8" s="3"/>
      <c r="E8" s="3"/>
      <c r="F8" s="3"/>
      <c r="G8" s="3"/>
      <c r="H8" s="3"/>
      <c r="I8" s="4"/>
      <c r="J8" s="4"/>
    </row>
    <row r="9" spans="1:11" s="31" customFormat="1" ht="16" thickBot="1" x14ac:dyDescent="0.4">
      <c r="A9" s="23"/>
      <c r="B9" s="21"/>
      <c r="C9" s="21" t="s">
        <v>7</v>
      </c>
      <c r="D9" s="21" t="s">
        <v>8</v>
      </c>
      <c r="E9" s="21"/>
      <c r="F9" s="21" t="s">
        <v>9</v>
      </c>
      <c r="G9" s="21"/>
      <c r="H9" s="21" t="s">
        <v>10</v>
      </c>
      <c r="I9" s="22"/>
      <c r="J9" s="22" t="s">
        <v>11</v>
      </c>
    </row>
    <row r="10" spans="1:11" s="31" customFormat="1" ht="15.5" x14ac:dyDescent="0.35">
      <c r="A10" s="40" t="s">
        <v>28</v>
      </c>
      <c r="B10" s="20"/>
      <c r="C10" s="20"/>
      <c r="D10" s="20"/>
      <c r="E10" s="20"/>
      <c r="F10" s="20"/>
      <c r="G10" s="20"/>
      <c r="H10" s="20"/>
      <c r="I10" s="30"/>
      <c r="J10" s="30"/>
    </row>
    <row r="11" spans="1:11" s="31" customFormat="1" ht="15.5" x14ac:dyDescent="0.35">
      <c r="A11" s="37" t="str">
        <f>'VJ- Meals &amp; Travel'!A8</f>
        <v>WP-MFR-04-D53442</v>
      </c>
      <c r="B11" s="20"/>
      <c r="C11" s="20"/>
      <c r="D11" s="20"/>
      <c r="E11" s="20"/>
      <c r="F11" s="20"/>
      <c r="G11" s="20"/>
      <c r="H11" s="20"/>
      <c r="I11" s="30"/>
      <c r="J11" s="30"/>
    </row>
    <row r="12" spans="1:11" ht="15.5" x14ac:dyDescent="0.35">
      <c r="A12" s="14" t="s">
        <v>13</v>
      </c>
      <c r="B12" s="4"/>
      <c r="C12" s="15">
        <v>44819</v>
      </c>
      <c r="D12" s="17">
        <v>14.4</v>
      </c>
      <c r="E12" s="14" t="s">
        <v>14</v>
      </c>
      <c r="F12" s="33">
        <v>11376</v>
      </c>
      <c r="G12" s="4"/>
      <c r="H12" s="33">
        <v>790</v>
      </c>
      <c r="I12" s="4"/>
      <c r="J12" s="33">
        <f>+D12*150</f>
        <v>2160</v>
      </c>
    </row>
    <row r="13" spans="1:11" ht="15.5" x14ac:dyDescent="0.35">
      <c r="A13" s="14" t="s">
        <v>15</v>
      </c>
      <c r="B13" s="4"/>
      <c r="C13" s="15">
        <v>44874</v>
      </c>
      <c r="D13" s="17">
        <v>6.9</v>
      </c>
      <c r="E13" s="14" t="s">
        <v>14</v>
      </c>
      <c r="F13" s="33">
        <v>5451</v>
      </c>
      <c r="G13" s="4"/>
      <c r="H13" s="33">
        <v>790</v>
      </c>
      <c r="I13" s="4"/>
      <c r="J13" s="33">
        <f t="shared" ref="J13:J31" si="0">+D13*150</f>
        <v>1035</v>
      </c>
      <c r="K13" s="55"/>
    </row>
    <row r="14" spans="1:11" ht="15.5" x14ac:dyDescent="0.35">
      <c r="A14" s="14" t="s">
        <v>16</v>
      </c>
      <c r="B14" s="4"/>
      <c r="C14" s="15">
        <v>44887</v>
      </c>
      <c r="D14" s="17">
        <v>60</v>
      </c>
      <c r="E14" s="14" t="s">
        <v>17</v>
      </c>
      <c r="F14" s="33">
        <v>35700</v>
      </c>
      <c r="G14" s="4"/>
      <c r="H14" s="33">
        <v>595</v>
      </c>
      <c r="I14" s="4"/>
      <c r="J14" s="33">
        <f t="shared" si="0"/>
        <v>9000</v>
      </c>
      <c r="K14" s="54"/>
    </row>
    <row r="15" spans="1:11" ht="15.5" x14ac:dyDescent="0.35">
      <c r="A15" s="38" t="s">
        <v>19</v>
      </c>
      <c r="B15" s="4"/>
      <c r="C15" s="15"/>
      <c r="D15" s="17"/>
      <c r="E15" s="11"/>
      <c r="F15" s="33"/>
      <c r="G15" s="4"/>
      <c r="H15" s="33"/>
      <c r="I15" s="4"/>
      <c r="J15" s="33"/>
      <c r="K15" s="56"/>
    </row>
    <row r="16" spans="1:11" ht="15.5" x14ac:dyDescent="0.35">
      <c r="A16" s="14" t="s">
        <v>20</v>
      </c>
      <c r="B16" s="4"/>
      <c r="C16" s="15">
        <v>45029</v>
      </c>
      <c r="D16" s="11">
        <v>32</v>
      </c>
      <c r="E16" s="14" t="s">
        <v>14</v>
      </c>
      <c r="F16" s="34">
        <v>25280</v>
      </c>
      <c r="G16" s="4"/>
      <c r="H16" s="33">
        <v>790</v>
      </c>
      <c r="I16" s="4"/>
      <c r="J16" s="33">
        <f t="shared" si="0"/>
        <v>4800</v>
      </c>
    </row>
    <row r="17" spans="1:11" ht="15.5" x14ac:dyDescent="0.35">
      <c r="A17" s="14" t="s">
        <v>21</v>
      </c>
      <c r="B17" s="4"/>
      <c r="C17" s="15">
        <v>45058</v>
      </c>
      <c r="D17" s="11">
        <v>1.8</v>
      </c>
      <c r="E17" s="14" t="s">
        <v>14</v>
      </c>
      <c r="F17" s="34">
        <v>1422</v>
      </c>
      <c r="G17" s="4"/>
      <c r="H17" s="33">
        <v>790</v>
      </c>
      <c r="I17" s="4"/>
      <c r="J17" s="33">
        <f t="shared" si="0"/>
        <v>270</v>
      </c>
    </row>
    <row r="18" spans="1:11" ht="15.5" x14ac:dyDescent="0.35">
      <c r="A18" s="14" t="s">
        <v>22</v>
      </c>
      <c r="B18" s="4"/>
      <c r="C18" s="15">
        <v>45125</v>
      </c>
      <c r="D18" s="11">
        <v>17</v>
      </c>
      <c r="E18" s="14" t="s">
        <v>14</v>
      </c>
      <c r="F18" s="34">
        <v>13430</v>
      </c>
      <c r="G18" s="4"/>
      <c r="H18" s="33">
        <v>790</v>
      </c>
      <c r="I18" s="4"/>
      <c r="J18" s="33">
        <f t="shared" si="0"/>
        <v>2550</v>
      </c>
    </row>
    <row r="19" spans="1:11" ht="15.5" x14ac:dyDescent="0.35">
      <c r="A19" s="14" t="s">
        <v>23</v>
      </c>
      <c r="B19" s="4"/>
      <c r="C19" s="15">
        <v>45264</v>
      </c>
      <c r="D19" s="11">
        <v>6.2</v>
      </c>
      <c r="E19" s="14" t="s">
        <v>14</v>
      </c>
      <c r="F19" s="34">
        <v>4898</v>
      </c>
      <c r="G19" s="4"/>
      <c r="H19" s="33">
        <v>790</v>
      </c>
      <c r="I19" s="4"/>
      <c r="J19" s="33">
        <f t="shared" si="0"/>
        <v>930</v>
      </c>
      <c r="K19" s="54"/>
    </row>
    <row r="20" spans="1:11" ht="15.5" x14ac:dyDescent="0.35">
      <c r="A20" s="38" t="s">
        <v>24</v>
      </c>
      <c r="B20" s="4"/>
      <c r="D20" s="11"/>
      <c r="E20" s="11"/>
      <c r="F20" s="34"/>
      <c r="G20" s="4"/>
      <c r="H20" s="33"/>
      <c r="I20" s="4"/>
      <c r="J20" s="33"/>
      <c r="K20" s="54"/>
    </row>
    <row r="21" spans="1:11" ht="15.5" x14ac:dyDescent="0.35">
      <c r="A21" s="14" t="s">
        <v>25</v>
      </c>
      <c r="C21" s="15">
        <v>45029</v>
      </c>
      <c r="D21" s="13">
        <v>32</v>
      </c>
      <c r="E21" s="14" t="s">
        <v>14</v>
      </c>
      <c r="F21" s="35">
        <v>25280</v>
      </c>
      <c r="H21" s="33">
        <v>790</v>
      </c>
      <c r="J21" s="33">
        <f t="shared" si="0"/>
        <v>4800</v>
      </c>
      <c r="K21" s="54"/>
    </row>
    <row r="22" spans="1:11" ht="15.5" x14ac:dyDescent="0.35">
      <c r="A22" s="14" t="s">
        <v>26</v>
      </c>
      <c r="C22" s="15">
        <v>45058</v>
      </c>
      <c r="D22" s="13">
        <v>1.8</v>
      </c>
      <c r="E22" s="14" t="s">
        <v>14</v>
      </c>
      <c r="F22" s="35">
        <v>1422</v>
      </c>
      <c r="H22" s="33">
        <v>790</v>
      </c>
      <c r="J22" s="33">
        <f t="shared" si="0"/>
        <v>270</v>
      </c>
      <c r="K22" s="54"/>
    </row>
    <row r="23" spans="1:11" ht="15.5" x14ac:dyDescent="0.35">
      <c r="A23" s="39" t="s">
        <v>27</v>
      </c>
      <c r="C23" s="15"/>
      <c r="D23" s="13"/>
      <c r="E23" s="13"/>
      <c r="F23" s="35"/>
      <c r="H23" s="33"/>
      <c r="J23" s="33"/>
    </row>
    <row r="24" spans="1:11" ht="15.5" x14ac:dyDescent="0.35">
      <c r="A24" s="57" t="s">
        <v>29</v>
      </c>
      <c r="C24" s="58">
        <v>45135</v>
      </c>
      <c r="D24" s="13">
        <f>5+9.25</f>
        <v>14.25</v>
      </c>
      <c r="E24" s="14" t="s">
        <v>30</v>
      </c>
      <c r="F24" s="35">
        <f>3375+6243.75</f>
        <v>9618.75</v>
      </c>
      <c r="H24" s="33">
        <v>675</v>
      </c>
      <c r="J24" s="33">
        <f t="shared" si="0"/>
        <v>2137.5</v>
      </c>
      <c r="K24" s="54"/>
    </row>
    <row r="25" spans="1:11" ht="15.5" x14ac:dyDescent="0.35">
      <c r="A25" s="57"/>
      <c r="C25" s="58"/>
      <c r="D25" s="13">
        <v>34</v>
      </c>
      <c r="E25" s="14" t="s">
        <v>30</v>
      </c>
      <c r="F25" s="35">
        <v>19550</v>
      </c>
      <c r="H25" s="33">
        <v>575</v>
      </c>
      <c r="J25" s="33">
        <f t="shared" si="0"/>
        <v>5100</v>
      </c>
    </row>
    <row r="26" spans="1:11" ht="15.5" x14ac:dyDescent="0.35">
      <c r="A26" s="14" t="s">
        <v>31</v>
      </c>
      <c r="C26" s="15">
        <v>45154</v>
      </c>
      <c r="D26" s="13">
        <v>1</v>
      </c>
      <c r="E26" s="14" t="s">
        <v>30</v>
      </c>
      <c r="F26" s="35">
        <v>675</v>
      </c>
      <c r="H26" s="33">
        <v>675</v>
      </c>
      <c r="J26" s="33">
        <f t="shared" si="0"/>
        <v>150</v>
      </c>
    </row>
    <row r="27" spans="1:11" ht="15.5" x14ac:dyDescent="0.35">
      <c r="A27" s="57" t="s">
        <v>32</v>
      </c>
      <c r="C27" s="58">
        <v>45222</v>
      </c>
      <c r="D27" s="13">
        <v>1.25</v>
      </c>
      <c r="E27" s="14" t="s">
        <v>30</v>
      </c>
      <c r="F27" s="35">
        <v>843.75</v>
      </c>
      <c r="H27" s="33">
        <v>675</v>
      </c>
      <c r="J27" s="33">
        <f t="shared" si="0"/>
        <v>187.5</v>
      </c>
    </row>
    <row r="28" spans="1:11" ht="15.5" x14ac:dyDescent="0.35">
      <c r="A28" s="57"/>
      <c r="C28" s="58"/>
      <c r="D28" s="13">
        <v>6</v>
      </c>
      <c r="E28" s="14" t="s">
        <v>30</v>
      </c>
      <c r="F28" s="35">
        <v>3450</v>
      </c>
      <c r="H28" s="33">
        <v>575</v>
      </c>
      <c r="J28" s="33">
        <f t="shared" si="0"/>
        <v>900</v>
      </c>
    </row>
    <row r="29" spans="1:11" ht="15.5" x14ac:dyDescent="0.35">
      <c r="A29" s="14" t="s">
        <v>33</v>
      </c>
      <c r="C29" s="15">
        <v>45260</v>
      </c>
      <c r="D29" s="13">
        <v>4.5</v>
      </c>
      <c r="E29" s="14" t="s">
        <v>30</v>
      </c>
      <c r="F29" s="35">
        <v>3037.5</v>
      </c>
      <c r="H29" s="33">
        <v>675</v>
      </c>
      <c r="J29" s="33">
        <f t="shared" si="0"/>
        <v>675</v>
      </c>
    </row>
    <row r="30" spans="1:11" ht="15.5" x14ac:dyDescent="0.35">
      <c r="A30" s="57" t="s">
        <v>34</v>
      </c>
      <c r="C30" s="58">
        <v>45016</v>
      </c>
      <c r="D30" s="13">
        <v>3</v>
      </c>
      <c r="E30" s="57" t="s">
        <v>35</v>
      </c>
      <c r="F30" s="35">
        <v>2646</v>
      </c>
      <c r="H30" s="33">
        <v>882</v>
      </c>
      <c r="J30" s="33">
        <f t="shared" si="0"/>
        <v>450</v>
      </c>
    </row>
    <row r="31" spans="1:11" ht="15.5" x14ac:dyDescent="0.35">
      <c r="A31" s="57"/>
      <c r="C31" s="58"/>
      <c r="D31" s="13">
        <v>1</v>
      </c>
      <c r="E31" s="57"/>
      <c r="F31" s="35">
        <v>798</v>
      </c>
      <c r="H31" s="33">
        <v>798</v>
      </c>
      <c r="J31" s="33">
        <f t="shared" si="0"/>
        <v>150</v>
      </c>
    </row>
    <row r="32" spans="1:11" ht="15.5" x14ac:dyDescent="0.35">
      <c r="A32" s="59" t="s">
        <v>36</v>
      </c>
      <c r="C32" s="58">
        <v>45034</v>
      </c>
      <c r="D32" s="13">
        <v>5</v>
      </c>
      <c r="E32" s="59" t="s">
        <v>35</v>
      </c>
      <c r="F32" s="35">
        <v>4745</v>
      </c>
      <c r="H32" s="33">
        <v>949</v>
      </c>
      <c r="J32" s="33">
        <f t="shared" ref="J32:J63" si="1">+D32*150</f>
        <v>750</v>
      </c>
    </row>
    <row r="33" spans="1:10" ht="15.5" x14ac:dyDescent="0.35">
      <c r="A33" s="59"/>
      <c r="C33" s="58"/>
      <c r="D33" s="13">
        <v>2.2000000000000002</v>
      </c>
      <c r="E33" s="59"/>
      <c r="F33" s="35">
        <v>1894.2</v>
      </c>
      <c r="H33" s="33">
        <v>861</v>
      </c>
      <c r="J33" s="33">
        <f t="shared" si="1"/>
        <v>330</v>
      </c>
    </row>
    <row r="34" spans="1:10" ht="15.5" x14ac:dyDescent="0.35">
      <c r="A34" s="59" t="s">
        <v>37</v>
      </c>
      <c r="C34" s="58">
        <v>45035</v>
      </c>
      <c r="D34" s="13">
        <v>2.9</v>
      </c>
      <c r="E34" s="59" t="s">
        <v>35</v>
      </c>
      <c r="F34" s="35">
        <v>2752.1</v>
      </c>
      <c r="H34" s="33">
        <v>949</v>
      </c>
      <c r="J34" s="33">
        <f t="shared" si="1"/>
        <v>435</v>
      </c>
    </row>
    <row r="35" spans="1:10" ht="15.5" x14ac:dyDescent="0.35">
      <c r="A35" s="59"/>
      <c r="C35" s="58"/>
      <c r="D35" s="13">
        <v>0.8</v>
      </c>
      <c r="E35" s="59"/>
      <c r="F35" s="35">
        <v>599.20000000000005</v>
      </c>
      <c r="H35" s="33">
        <v>749</v>
      </c>
      <c r="J35" s="33">
        <f t="shared" si="1"/>
        <v>120</v>
      </c>
    </row>
    <row r="36" spans="1:10" ht="15.5" x14ac:dyDescent="0.35">
      <c r="A36" s="59"/>
      <c r="C36" s="58"/>
      <c r="D36" s="13">
        <v>8.5</v>
      </c>
      <c r="E36" s="59"/>
      <c r="F36" s="35">
        <v>7318.5</v>
      </c>
      <c r="H36" s="33">
        <v>861</v>
      </c>
      <c r="J36" s="33">
        <f t="shared" si="1"/>
        <v>1275</v>
      </c>
    </row>
    <row r="37" spans="1:10" ht="15.5" x14ac:dyDescent="0.35">
      <c r="A37" s="59" t="s">
        <v>38</v>
      </c>
      <c r="C37" s="58">
        <v>45072</v>
      </c>
      <c r="D37" s="13">
        <v>12.2</v>
      </c>
      <c r="E37" s="59" t="s">
        <v>35</v>
      </c>
      <c r="F37" s="35">
        <v>11577.8</v>
      </c>
      <c r="H37" s="41">
        <v>949</v>
      </c>
      <c r="J37" s="33">
        <f t="shared" si="1"/>
        <v>1830</v>
      </c>
    </row>
    <row r="38" spans="1:10" ht="15.5" x14ac:dyDescent="0.35">
      <c r="A38" s="59"/>
      <c r="C38" s="58"/>
      <c r="D38" s="13">
        <v>0.7</v>
      </c>
      <c r="E38" s="59"/>
      <c r="F38" s="35">
        <v>604.79999999999995</v>
      </c>
      <c r="H38" s="41">
        <v>864</v>
      </c>
      <c r="J38" s="41">
        <f t="shared" si="1"/>
        <v>105</v>
      </c>
    </row>
    <row r="39" spans="1:10" ht="15.5" x14ac:dyDescent="0.35">
      <c r="A39" s="59"/>
      <c r="C39" s="58"/>
      <c r="D39" s="13">
        <v>0.2</v>
      </c>
      <c r="E39" s="59"/>
      <c r="F39" s="35">
        <v>118.4</v>
      </c>
      <c r="H39" s="41">
        <v>592</v>
      </c>
      <c r="J39" s="41">
        <f t="shared" si="1"/>
        <v>30</v>
      </c>
    </row>
    <row r="40" spans="1:10" ht="15.5" x14ac:dyDescent="0.35">
      <c r="A40" s="59"/>
      <c r="C40" s="58"/>
      <c r="D40" s="13">
        <v>11.5</v>
      </c>
      <c r="E40" s="59"/>
      <c r="F40" s="35">
        <v>8613.5</v>
      </c>
      <c r="H40" s="41">
        <v>749</v>
      </c>
      <c r="J40" s="41">
        <f t="shared" si="1"/>
        <v>1725</v>
      </c>
    </row>
    <row r="41" spans="1:10" ht="15.5" x14ac:dyDescent="0.35">
      <c r="A41" s="59"/>
      <c r="C41" s="58"/>
      <c r="D41" s="13">
        <v>10.199999999999999</v>
      </c>
      <c r="E41" s="59"/>
      <c r="F41" s="35">
        <v>8782.2000000000007</v>
      </c>
      <c r="H41" s="41">
        <v>861</v>
      </c>
      <c r="J41" s="41">
        <f t="shared" si="1"/>
        <v>1530</v>
      </c>
    </row>
    <row r="42" spans="1:10" ht="15.5" x14ac:dyDescent="0.35">
      <c r="A42" s="59" t="s">
        <v>39</v>
      </c>
      <c r="C42" s="58">
        <v>45098</v>
      </c>
      <c r="D42" s="13">
        <v>12.2</v>
      </c>
      <c r="E42" s="57" t="s">
        <v>35</v>
      </c>
      <c r="F42" s="35">
        <v>11577.8</v>
      </c>
      <c r="H42" s="41">
        <v>949</v>
      </c>
      <c r="J42" s="41">
        <f t="shared" si="1"/>
        <v>1830</v>
      </c>
    </row>
    <row r="43" spans="1:10" ht="15.5" x14ac:dyDescent="0.35">
      <c r="A43" s="59"/>
      <c r="C43" s="58"/>
      <c r="D43" s="13">
        <v>5.7</v>
      </c>
      <c r="E43" s="57"/>
      <c r="F43" s="35">
        <v>4924.8</v>
      </c>
      <c r="H43" s="41">
        <v>864</v>
      </c>
      <c r="J43" s="41">
        <f t="shared" si="1"/>
        <v>855</v>
      </c>
    </row>
    <row r="44" spans="1:10" ht="15.5" x14ac:dyDescent="0.35">
      <c r="A44" s="59"/>
      <c r="C44" s="58"/>
      <c r="D44" s="13">
        <v>3.2</v>
      </c>
      <c r="E44" s="57"/>
      <c r="F44" s="35">
        <v>3785.6</v>
      </c>
      <c r="H44" s="41">
        <v>1183</v>
      </c>
      <c r="J44" s="41">
        <f t="shared" si="1"/>
        <v>480</v>
      </c>
    </row>
    <row r="45" spans="1:10" ht="15.5" x14ac:dyDescent="0.35">
      <c r="A45" s="59"/>
      <c r="C45" s="58"/>
      <c r="D45" s="13">
        <v>4.5</v>
      </c>
      <c r="E45" s="57"/>
      <c r="F45" s="35">
        <v>3892.5</v>
      </c>
      <c r="H45" s="41">
        <v>865</v>
      </c>
      <c r="J45" s="41">
        <f t="shared" si="1"/>
        <v>675</v>
      </c>
    </row>
    <row r="46" spans="1:10" ht="15.5" x14ac:dyDescent="0.35">
      <c r="A46" s="59"/>
      <c r="C46" s="58"/>
      <c r="D46" s="13">
        <v>3.2</v>
      </c>
      <c r="E46" s="57"/>
      <c r="F46" s="35">
        <v>1894.4</v>
      </c>
      <c r="H46" s="41">
        <v>592</v>
      </c>
      <c r="J46" s="41">
        <f t="shared" si="1"/>
        <v>480</v>
      </c>
    </row>
    <row r="47" spans="1:10" ht="15.5" x14ac:dyDescent="0.35">
      <c r="A47" s="59"/>
      <c r="C47" s="58"/>
      <c r="D47" s="13">
        <v>3.4</v>
      </c>
      <c r="E47" s="57"/>
      <c r="F47" s="35">
        <v>2361.6</v>
      </c>
      <c r="H47" s="41">
        <v>774</v>
      </c>
      <c r="J47" s="41">
        <f t="shared" si="1"/>
        <v>510</v>
      </c>
    </row>
    <row r="48" spans="1:10" ht="15.5" x14ac:dyDescent="0.35">
      <c r="A48" s="59"/>
      <c r="C48" s="58"/>
      <c r="D48" s="13">
        <v>6.7</v>
      </c>
      <c r="E48" s="57"/>
      <c r="F48" s="35">
        <v>5018.3</v>
      </c>
      <c r="H48" s="41">
        <v>749</v>
      </c>
      <c r="J48" s="41">
        <f t="shared" si="1"/>
        <v>1005</v>
      </c>
    </row>
    <row r="49" spans="1:10" ht="15.5" x14ac:dyDescent="0.35">
      <c r="A49" s="59"/>
      <c r="C49" s="58"/>
      <c r="D49" s="13">
        <v>2.5</v>
      </c>
      <c r="E49" s="57"/>
      <c r="F49" s="35">
        <v>2135</v>
      </c>
      <c r="H49" s="41">
        <v>854</v>
      </c>
      <c r="J49" s="41">
        <f t="shared" si="1"/>
        <v>375</v>
      </c>
    </row>
    <row r="50" spans="1:10" ht="15.5" x14ac:dyDescent="0.35">
      <c r="A50" s="59"/>
      <c r="C50" s="58"/>
      <c r="D50" s="13">
        <v>12.2</v>
      </c>
      <c r="E50" s="57"/>
      <c r="F50" s="35">
        <v>10504.2</v>
      </c>
      <c r="H50" s="41">
        <v>861</v>
      </c>
      <c r="J50" s="41">
        <f t="shared" si="1"/>
        <v>1830</v>
      </c>
    </row>
    <row r="51" spans="1:10" ht="15.5" x14ac:dyDescent="0.35">
      <c r="A51" s="59"/>
      <c r="C51" s="58"/>
      <c r="D51" s="13">
        <v>3</v>
      </c>
      <c r="E51" s="57"/>
      <c r="F51" s="35">
        <v>2793</v>
      </c>
      <c r="H51" s="41">
        <v>931</v>
      </c>
      <c r="J51" s="41">
        <f t="shared" si="1"/>
        <v>450</v>
      </c>
    </row>
    <row r="52" spans="1:10" ht="15.5" x14ac:dyDescent="0.35">
      <c r="A52" s="59" t="s">
        <v>40</v>
      </c>
      <c r="C52" s="58">
        <v>45121</v>
      </c>
      <c r="D52" s="13">
        <v>19.399999999999999</v>
      </c>
      <c r="E52" s="57" t="s">
        <v>35</v>
      </c>
      <c r="F52" s="35">
        <v>18430</v>
      </c>
      <c r="H52" s="41">
        <v>950</v>
      </c>
      <c r="J52" s="41">
        <f t="shared" si="1"/>
        <v>2910</v>
      </c>
    </row>
    <row r="53" spans="1:10" ht="15.5" x14ac:dyDescent="0.35">
      <c r="A53" s="59"/>
      <c r="C53" s="58"/>
      <c r="D53" s="13">
        <v>4.4000000000000004</v>
      </c>
      <c r="E53" s="57"/>
      <c r="F53" s="35">
        <v>3801.6</v>
      </c>
      <c r="H53" s="41">
        <v>864</v>
      </c>
      <c r="J53" s="41">
        <f t="shared" si="1"/>
        <v>660</v>
      </c>
    </row>
    <row r="54" spans="1:10" ht="15.5" x14ac:dyDescent="0.35">
      <c r="A54" s="59"/>
      <c r="C54" s="58"/>
      <c r="D54" s="13">
        <v>2.2999999999999998</v>
      </c>
      <c r="E54" s="57"/>
      <c r="F54" s="35">
        <v>1989.5</v>
      </c>
      <c r="H54" s="41">
        <v>865</v>
      </c>
      <c r="J54" s="41">
        <f t="shared" si="1"/>
        <v>345</v>
      </c>
    </row>
    <row r="55" spans="1:10" ht="15.5" x14ac:dyDescent="0.35">
      <c r="A55" s="59"/>
      <c r="C55" s="58"/>
      <c r="D55" s="13">
        <v>21</v>
      </c>
      <c r="E55" s="57"/>
      <c r="F55" s="35">
        <v>12432</v>
      </c>
      <c r="H55" s="41">
        <v>592</v>
      </c>
      <c r="J55" s="41">
        <f t="shared" si="1"/>
        <v>3150</v>
      </c>
    </row>
    <row r="56" spans="1:10" ht="15.5" x14ac:dyDescent="0.35">
      <c r="A56" s="59"/>
      <c r="C56" s="58"/>
      <c r="D56" s="13">
        <v>12.3</v>
      </c>
      <c r="E56" s="57"/>
      <c r="F56" s="35">
        <v>9520.2000000000007</v>
      </c>
      <c r="H56" s="41">
        <v>774</v>
      </c>
      <c r="J56" s="41">
        <f t="shared" si="1"/>
        <v>1845</v>
      </c>
    </row>
    <row r="57" spans="1:10" ht="15.5" x14ac:dyDescent="0.35">
      <c r="A57" s="59"/>
      <c r="C57" s="58"/>
      <c r="D57" s="13">
        <v>13.1</v>
      </c>
      <c r="E57" s="57"/>
      <c r="F57" s="35">
        <v>9825</v>
      </c>
      <c r="H57" s="41">
        <v>750</v>
      </c>
      <c r="J57" s="41">
        <f t="shared" si="1"/>
        <v>1965</v>
      </c>
    </row>
    <row r="58" spans="1:10" ht="15.5" x14ac:dyDescent="0.35">
      <c r="A58" s="59"/>
      <c r="C58" s="58"/>
      <c r="D58" s="13">
        <v>0.5</v>
      </c>
      <c r="E58" s="57"/>
      <c r="F58" s="35">
        <v>427.5</v>
      </c>
      <c r="H58" s="41">
        <v>855</v>
      </c>
      <c r="J58" s="41">
        <f t="shared" si="1"/>
        <v>75</v>
      </c>
    </row>
    <row r="59" spans="1:10" ht="15.5" x14ac:dyDescent="0.35">
      <c r="A59" s="59"/>
      <c r="C59" s="58"/>
      <c r="D59" s="13">
        <v>6.6</v>
      </c>
      <c r="E59" s="57"/>
      <c r="F59" s="35">
        <v>5676</v>
      </c>
      <c r="H59" s="41">
        <v>860</v>
      </c>
      <c r="J59" s="41">
        <f t="shared" si="1"/>
        <v>990</v>
      </c>
    </row>
    <row r="60" spans="1:10" ht="15.5" x14ac:dyDescent="0.35">
      <c r="A60" s="59"/>
      <c r="C60" s="58"/>
      <c r="D60" s="13">
        <v>1.5</v>
      </c>
      <c r="E60" s="57"/>
      <c r="F60" s="35">
        <v>1395</v>
      </c>
      <c r="H60" s="41">
        <v>930</v>
      </c>
      <c r="J60" s="41">
        <f t="shared" si="1"/>
        <v>225</v>
      </c>
    </row>
    <row r="61" spans="1:10" ht="15.5" x14ac:dyDescent="0.35">
      <c r="A61" s="59" t="s">
        <v>41</v>
      </c>
      <c r="C61" s="58">
        <v>45153</v>
      </c>
      <c r="D61" s="13">
        <v>12.2</v>
      </c>
      <c r="E61" s="57" t="s">
        <v>35</v>
      </c>
      <c r="F61" s="35">
        <v>11590</v>
      </c>
      <c r="H61" s="41">
        <v>950</v>
      </c>
      <c r="J61" s="41">
        <f t="shared" si="1"/>
        <v>1830</v>
      </c>
    </row>
    <row r="62" spans="1:10" ht="14.5" customHeight="1" x14ac:dyDescent="0.35">
      <c r="A62" s="59"/>
      <c r="C62" s="58"/>
      <c r="D62" s="13">
        <v>2.7</v>
      </c>
      <c r="E62" s="57"/>
      <c r="F62" s="35">
        <v>2332.8000000000002</v>
      </c>
      <c r="H62" s="41">
        <v>864</v>
      </c>
      <c r="J62" s="41">
        <f t="shared" si="1"/>
        <v>405</v>
      </c>
    </row>
    <row r="63" spans="1:10" ht="14.5" customHeight="1" x14ac:dyDescent="0.35">
      <c r="A63" s="59"/>
      <c r="C63" s="58"/>
      <c r="D63" s="13">
        <v>9.1</v>
      </c>
      <c r="E63" s="57"/>
      <c r="F63" s="35">
        <v>5387.2</v>
      </c>
      <c r="H63" s="41">
        <v>592</v>
      </c>
      <c r="J63" s="41">
        <f t="shared" si="1"/>
        <v>1365</v>
      </c>
    </row>
    <row r="64" spans="1:10" ht="14.5" customHeight="1" x14ac:dyDescent="0.35">
      <c r="A64" s="59"/>
      <c r="C64" s="58"/>
      <c r="D64" s="13">
        <v>4.2</v>
      </c>
      <c r="E64" s="57"/>
      <c r="F64" s="35">
        <v>3250.8</v>
      </c>
      <c r="H64" s="41">
        <v>774</v>
      </c>
      <c r="J64" s="41">
        <f t="shared" ref="J64:J97" si="2">+D64*150</f>
        <v>630</v>
      </c>
    </row>
    <row r="65" spans="1:10" ht="14.5" customHeight="1" x14ac:dyDescent="0.35">
      <c r="A65" s="59"/>
      <c r="C65" s="58"/>
      <c r="D65" s="13">
        <v>36.5</v>
      </c>
      <c r="E65" s="57"/>
      <c r="F65" s="35">
        <v>27375</v>
      </c>
      <c r="H65" s="41">
        <v>750</v>
      </c>
      <c r="J65" s="41">
        <f t="shared" si="2"/>
        <v>5475</v>
      </c>
    </row>
    <row r="66" spans="1:10" ht="14.5" customHeight="1" x14ac:dyDescent="0.35">
      <c r="A66" s="59"/>
      <c r="C66" s="58"/>
      <c r="D66" s="13">
        <v>1</v>
      </c>
      <c r="E66" s="57"/>
      <c r="F66" s="35">
        <v>855</v>
      </c>
      <c r="H66" s="41">
        <v>855</v>
      </c>
      <c r="J66" s="41">
        <f t="shared" si="2"/>
        <v>150</v>
      </c>
    </row>
    <row r="67" spans="1:10" ht="14.5" customHeight="1" x14ac:dyDescent="0.35">
      <c r="A67" s="59"/>
      <c r="C67" s="58"/>
      <c r="D67" s="13">
        <v>13.4</v>
      </c>
      <c r="E67" s="57"/>
      <c r="F67" s="35">
        <v>11524</v>
      </c>
      <c r="H67" s="41">
        <v>860</v>
      </c>
      <c r="J67" s="41">
        <f t="shared" si="2"/>
        <v>2010</v>
      </c>
    </row>
    <row r="68" spans="1:10" ht="14.5" customHeight="1" x14ac:dyDescent="0.35">
      <c r="A68" s="59" t="s">
        <v>42</v>
      </c>
      <c r="C68" s="58">
        <v>45184</v>
      </c>
      <c r="D68" s="13">
        <v>8.8000000000000007</v>
      </c>
      <c r="E68" s="57" t="s">
        <v>35</v>
      </c>
      <c r="F68" s="35">
        <v>8360</v>
      </c>
      <c r="H68" s="41">
        <v>950</v>
      </c>
      <c r="J68" s="41">
        <f t="shared" si="2"/>
        <v>1320</v>
      </c>
    </row>
    <row r="69" spans="1:10" ht="14.5" customHeight="1" x14ac:dyDescent="0.35">
      <c r="A69" s="59"/>
      <c r="C69" s="58"/>
      <c r="D69" s="13">
        <v>4.9000000000000004</v>
      </c>
      <c r="E69" s="57"/>
      <c r="F69" s="35">
        <v>4233.6000000000004</v>
      </c>
      <c r="H69" s="41">
        <v>864</v>
      </c>
      <c r="J69" s="41">
        <f t="shared" si="2"/>
        <v>735</v>
      </c>
    </row>
    <row r="70" spans="1:10" ht="14.5" customHeight="1" x14ac:dyDescent="0.35">
      <c r="A70" s="59"/>
      <c r="C70" s="58"/>
      <c r="D70" s="13">
        <v>0.5</v>
      </c>
      <c r="E70" s="57"/>
      <c r="F70" s="35">
        <v>432.5</v>
      </c>
      <c r="H70" s="41">
        <v>865</v>
      </c>
      <c r="J70" s="41">
        <f t="shared" si="2"/>
        <v>75</v>
      </c>
    </row>
    <row r="71" spans="1:10" ht="15.5" x14ac:dyDescent="0.35">
      <c r="A71" s="59"/>
      <c r="C71" s="58"/>
      <c r="D71" s="13">
        <v>4.9000000000000004</v>
      </c>
      <c r="E71" s="57"/>
      <c r="F71" s="35">
        <v>2900.8</v>
      </c>
      <c r="H71" s="41">
        <v>592</v>
      </c>
      <c r="J71" s="41">
        <f t="shared" si="2"/>
        <v>735</v>
      </c>
    </row>
    <row r="72" spans="1:10" ht="15.5" x14ac:dyDescent="0.35">
      <c r="A72" s="59"/>
      <c r="C72" s="58"/>
      <c r="D72" s="13">
        <v>5.6</v>
      </c>
      <c r="E72" s="57"/>
      <c r="F72" s="35">
        <v>4334.3999999999996</v>
      </c>
      <c r="H72" s="41">
        <v>774</v>
      </c>
      <c r="J72" s="41">
        <f t="shared" si="2"/>
        <v>840</v>
      </c>
    </row>
    <row r="73" spans="1:10" ht="15.5" x14ac:dyDescent="0.35">
      <c r="A73" s="59"/>
      <c r="C73" s="58"/>
      <c r="D73" s="13">
        <v>4.3</v>
      </c>
      <c r="E73" s="57"/>
      <c r="F73" s="35">
        <v>3225</v>
      </c>
      <c r="H73" s="41">
        <v>750</v>
      </c>
      <c r="J73" s="41">
        <f t="shared" si="2"/>
        <v>645</v>
      </c>
    </row>
    <row r="74" spans="1:10" ht="15.5" x14ac:dyDescent="0.35">
      <c r="A74" s="59"/>
      <c r="C74" s="58"/>
      <c r="D74" s="13">
        <v>1</v>
      </c>
      <c r="E74" s="57"/>
      <c r="F74" s="35">
        <v>855</v>
      </c>
      <c r="H74" s="41">
        <v>855</v>
      </c>
      <c r="J74" s="41">
        <f t="shared" si="2"/>
        <v>150</v>
      </c>
    </row>
    <row r="75" spans="1:10" ht="15.5" x14ac:dyDescent="0.35">
      <c r="A75" s="59"/>
      <c r="C75" s="58"/>
      <c r="D75" s="13">
        <v>9.1999999999999993</v>
      </c>
      <c r="E75" s="57"/>
      <c r="F75" s="35">
        <v>7912</v>
      </c>
      <c r="H75" s="41">
        <v>860</v>
      </c>
      <c r="J75" s="41">
        <f t="shared" si="2"/>
        <v>1380</v>
      </c>
    </row>
    <row r="76" spans="1:10" ht="15.5" x14ac:dyDescent="0.35">
      <c r="A76" s="59"/>
      <c r="C76" s="58"/>
      <c r="D76" s="13">
        <v>5.5</v>
      </c>
      <c r="E76" s="57"/>
      <c r="F76" s="35">
        <v>5115</v>
      </c>
      <c r="H76" s="41">
        <v>930</v>
      </c>
      <c r="J76" s="41">
        <f t="shared" si="2"/>
        <v>825</v>
      </c>
    </row>
    <row r="77" spans="1:10" ht="15.5" x14ac:dyDescent="0.35">
      <c r="A77" s="57" t="s">
        <v>43</v>
      </c>
      <c r="C77" s="58">
        <v>45216</v>
      </c>
      <c r="D77" s="13">
        <v>17.399999999999999</v>
      </c>
      <c r="E77" s="57" t="s">
        <v>35</v>
      </c>
      <c r="F77" s="35">
        <v>16530</v>
      </c>
      <c r="H77" s="41">
        <v>950</v>
      </c>
      <c r="J77" s="41">
        <f t="shared" si="2"/>
        <v>2610</v>
      </c>
    </row>
    <row r="78" spans="1:10" ht="15.5" x14ac:dyDescent="0.35">
      <c r="A78" s="57"/>
      <c r="C78" s="58"/>
      <c r="D78" s="13">
        <v>4.4000000000000004</v>
      </c>
      <c r="E78" s="57"/>
      <c r="F78" s="35">
        <v>3801.6</v>
      </c>
      <c r="H78" s="41">
        <v>864</v>
      </c>
      <c r="J78" s="41">
        <f t="shared" si="2"/>
        <v>660</v>
      </c>
    </row>
    <row r="79" spans="1:10" ht="15.5" x14ac:dyDescent="0.35">
      <c r="A79" s="57"/>
      <c r="C79" s="58"/>
      <c r="D79" s="13">
        <v>3.6</v>
      </c>
      <c r="E79" s="57"/>
      <c r="F79" s="35">
        <v>3114</v>
      </c>
      <c r="H79" s="41">
        <v>865</v>
      </c>
      <c r="J79" s="41">
        <f t="shared" si="2"/>
        <v>540</v>
      </c>
    </row>
    <row r="80" spans="1:10" ht="15.5" x14ac:dyDescent="0.35">
      <c r="A80" s="57"/>
      <c r="C80" s="58"/>
      <c r="D80" s="13">
        <v>22</v>
      </c>
      <c r="E80" s="57"/>
      <c r="F80" s="35">
        <v>13024</v>
      </c>
      <c r="H80" s="41">
        <v>592</v>
      </c>
      <c r="J80" s="41">
        <f t="shared" si="2"/>
        <v>3300</v>
      </c>
    </row>
    <row r="81" spans="1:10" ht="15.5" x14ac:dyDescent="0.35">
      <c r="A81" s="57"/>
      <c r="C81" s="58"/>
      <c r="D81" s="13">
        <v>9.3000000000000007</v>
      </c>
      <c r="E81" s="57"/>
      <c r="F81" s="35">
        <v>7198.2</v>
      </c>
      <c r="H81" s="41">
        <v>774</v>
      </c>
      <c r="J81" s="41">
        <f t="shared" si="2"/>
        <v>1395</v>
      </c>
    </row>
    <row r="82" spans="1:10" ht="15.5" x14ac:dyDescent="0.35">
      <c r="A82" s="57"/>
      <c r="C82" s="58"/>
      <c r="D82" s="13">
        <v>29.2</v>
      </c>
      <c r="E82" s="57"/>
      <c r="F82" s="35">
        <v>21900</v>
      </c>
      <c r="H82" s="41">
        <v>750</v>
      </c>
      <c r="J82" s="41">
        <f t="shared" si="2"/>
        <v>4380</v>
      </c>
    </row>
    <row r="83" spans="1:10" ht="15.5" x14ac:dyDescent="0.35">
      <c r="A83" s="57"/>
      <c r="C83" s="58"/>
      <c r="D83" s="13">
        <v>19.2</v>
      </c>
      <c r="E83" s="57"/>
      <c r="F83" s="35">
        <v>16512</v>
      </c>
      <c r="H83" s="41">
        <v>860</v>
      </c>
      <c r="J83" s="41">
        <f t="shared" si="2"/>
        <v>2880</v>
      </c>
    </row>
    <row r="84" spans="1:10" ht="15.5" x14ac:dyDescent="0.35">
      <c r="A84" s="57"/>
      <c r="C84" s="58"/>
      <c r="D84" s="13">
        <v>1.3</v>
      </c>
      <c r="E84" s="57"/>
      <c r="F84" s="35">
        <v>1209</v>
      </c>
      <c r="H84" s="41">
        <v>930</v>
      </c>
      <c r="J84" s="41">
        <f t="shared" si="2"/>
        <v>195</v>
      </c>
    </row>
    <row r="85" spans="1:10" ht="15.5" x14ac:dyDescent="0.35">
      <c r="A85" s="57" t="s">
        <v>44</v>
      </c>
      <c r="C85" s="58">
        <v>45246</v>
      </c>
      <c r="D85" s="13">
        <v>16.3</v>
      </c>
      <c r="E85" s="57" t="s">
        <v>35</v>
      </c>
      <c r="F85" s="35">
        <v>15485</v>
      </c>
      <c r="H85" s="41">
        <v>950</v>
      </c>
      <c r="J85" s="41">
        <f t="shared" si="2"/>
        <v>2445</v>
      </c>
    </row>
    <row r="86" spans="1:10" ht="15.5" x14ac:dyDescent="0.35">
      <c r="A86" s="57"/>
      <c r="C86" s="58"/>
      <c r="D86" s="13">
        <v>25.5</v>
      </c>
      <c r="E86" s="57"/>
      <c r="F86" s="35">
        <v>22032</v>
      </c>
      <c r="H86" s="41">
        <v>864</v>
      </c>
      <c r="J86" s="41">
        <f t="shared" si="2"/>
        <v>3825</v>
      </c>
    </row>
    <row r="87" spans="1:10" ht="15.5" x14ac:dyDescent="0.35">
      <c r="A87" s="57"/>
      <c r="C87" s="58"/>
      <c r="D87" s="13">
        <v>3.7</v>
      </c>
      <c r="E87" s="57"/>
      <c r="F87" s="35">
        <v>3200.5</v>
      </c>
      <c r="H87" s="41">
        <v>865</v>
      </c>
      <c r="J87" s="41">
        <f t="shared" si="2"/>
        <v>555</v>
      </c>
    </row>
    <row r="88" spans="1:10" ht="15.5" x14ac:dyDescent="0.35">
      <c r="A88" s="57"/>
      <c r="C88" s="58"/>
      <c r="D88" s="13">
        <v>25.9</v>
      </c>
      <c r="E88" s="57"/>
      <c r="F88" s="35">
        <v>15332.8</v>
      </c>
      <c r="H88" s="41">
        <v>592</v>
      </c>
      <c r="J88" s="41">
        <f t="shared" si="2"/>
        <v>3885</v>
      </c>
    </row>
    <row r="89" spans="1:10" ht="15.5" x14ac:dyDescent="0.35">
      <c r="A89" s="57"/>
      <c r="C89" s="58"/>
      <c r="D89" s="13">
        <v>31.8</v>
      </c>
      <c r="E89" s="57"/>
      <c r="F89" s="35">
        <v>24613.200000000001</v>
      </c>
      <c r="H89" s="41">
        <v>774</v>
      </c>
      <c r="J89" s="41">
        <f t="shared" si="2"/>
        <v>4770</v>
      </c>
    </row>
    <row r="90" spans="1:10" ht="15.5" x14ac:dyDescent="0.35">
      <c r="A90" s="57"/>
      <c r="C90" s="58"/>
      <c r="D90" s="13">
        <v>37.9</v>
      </c>
      <c r="E90" s="57"/>
      <c r="F90" s="35">
        <v>28425</v>
      </c>
      <c r="H90" s="41">
        <v>750</v>
      </c>
      <c r="J90" s="41">
        <f t="shared" si="2"/>
        <v>5685</v>
      </c>
    </row>
    <row r="91" spans="1:10" ht="15.5" x14ac:dyDescent="0.35">
      <c r="A91" s="57"/>
      <c r="C91" s="58"/>
      <c r="D91" s="13">
        <v>22.5</v>
      </c>
      <c r="E91" s="57"/>
      <c r="F91" s="35">
        <v>19350</v>
      </c>
      <c r="H91" s="41">
        <v>860</v>
      </c>
      <c r="J91" s="41">
        <f t="shared" si="2"/>
        <v>3375</v>
      </c>
    </row>
    <row r="92" spans="1:10" ht="15.5" x14ac:dyDescent="0.35">
      <c r="A92" s="61" t="s">
        <v>45</v>
      </c>
      <c r="B92" s="29"/>
      <c r="C92" s="63">
        <v>45267</v>
      </c>
      <c r="D92" s="42">
        <v>30.7</v>
      </c>
      <c r="E92" s="61" t="s">
        <v>35</v>
      </c>
      <c r="F92" s="43">
        <v>29165</v>
      </c>
      <c r="G92" s="29"/>
      <c r="H92" s="41">
        <v>950</v>
      </c>
      <c r="I92" s="29"/>
      <c r="J92" s="41">
        <f t="shared" si="2"/>
        <v>4605</v>
      </c>
    </row>
    <row r="93" spans="1:10" ht="15.5" x14ac:dyDescent="0.35">
      <c r="A93" s="61"/>
      <c r="B93" s="29"/>
      <c r="C93" s="63"/>
      <c r="D93" s="42">
        <v>14.7</v>
      </c>
      <c r="E93" s="61"/>
      <c r="F93" s="43">
        <v>12700.8</v>
      </c>
      <c r="G93" s="29"/>
      <c r="H93" s="41">
        <v>864</v>
      </c>
      <c r="I93" s="29"/>
      <c r="J93" s="41">
        <f t="shared" si="2"/>
        <v>2205</v>
      </c>
    </row>
    <row r="94" spans="1:10" ht="15.5" x14ac:dyDescent="0.35">
      <c r="A94" s="61"/>
      <c r="B94" s="29"/>
      <c r="C94" s="63"/>
      <c r="D94" s="42">
        <v>22.2</v>
      </c>
      <c r="E94" s="61"/>
      <c r="F94" s="43">
        <v>13142.4</v>
      </c>
      <c r="G94" s="29"/>
      <c r="H94" s="41">
        <v>592</v>
      </c>
      <c r="I94" s="29"/>
      <c r="J94" s="41">
        <f t="shared" si="2"/>
        <v>3330</v>
      </c>
    </row>
    <row r="95" spans="1:10" ht="15.5" x14ac:dyDescent="0.35">
      <c r="A95" s="61"/>
      <c r="B95" s="29"/>
      <c r="C95" s="63"/>
      <c r="D95" s="42">
        <v>13.1</v>
      </c>
      <c r="E95" s="61"/>
      <c r="F95" s="43">
        <v>10139.4</v>
      </c>
      <c r="G95" s="29"/>
      <c r="H95" s="41">
        <v>774</v>
      </c>
      <c r="I95" s="29"/>
      <c r="J95" s="41">
        <f t="shared" si="2"/>
        <v>1965</v>
      </c>
    </row>
    <row r="96" spans="1:10" ht="15.5" x14ac:dyDescent="0.35">
      <c r="A96" s="61"/>
      <c r="B96" s="29"/>
      <c r="C96" s="63"/>
      <c r="D96" s="42">
        <v>39.799999999999997</v>
      </c>
      <c r="E96" s="61"/>
      <c r="F96" s="43">
        <v>29850</v>
      </c>
      <c r="G96" s="29"/>
      <c r="H96" s="41">
        <v>750</v>
      </c>
      <c r="I96" s="29"/>
      <c r="J96" s="41">
        <f t="shared" si="2"/>
        <v>5970</v>
      </c>
    </row>
    <row r="97" spans="1:11" ht="16" thickBot="1" x14ac:dyDescent="0.4">
      <c r="A97" s="62"/>
      <c r="B97" s="28"/>
      <c r="C97" s="64"/>
      <c r="D97" s="44">
        <v>22.6</v>
      </c>
      <c r="E97" s="62"/>
      <c r="F97" s="45">
        <v>19436</v>
      </c>
      <c r="G97" s="28"/>
      <c r="H97" s="46">
        <v>860</v>
      </c>
      <c r="I97" s="28"/>
      <c r="J97" s="46">
        <f t="shared" si="2"/>
        <v>3390</v>
      </c>
      <c r="K97" s="54"/>
    </row>
    <row r="98" spans="1:11" s="36" customFormat="1" ht="15.5" x14ac:dyDescent="0.35">
      <c r="A98" s="60" t="s">
        <v>46</v>
      </c>
      <c r="B98" s="60"/>
      <c r="C98" s="60"/>
      <c r="D98" s="60"/>
      <c r="E98" s="60"/>
      <c r="F98" s="60"/>
      <c r="G98" s="60"/>
      <c r="H98" s="60"/>
      <c r="I98" s="60"/>
      <c r="J98" s="47">
        <f>SUM(J12:J97)</f>
        <v>144885</v>
      </c>
    </row>
    <row r="99" spans="1:11" x14ac:dyDescent="0.35">
      <c r="K99" s="54"/>
    </row>
  </sheetData>
  <mergeCells count="38">
    <mergeCell ref="A98:I98"/>
    <mergeCell ref="A68:A76"/>
    <mergeCell ref="C68:C76"/>
    <mergeCell ref="E68:E76"/>
    <mergeCell ref="A77:A84"/>
    <mergeCell ref="E77:E84"/>
    <mergeCell ref="A85:A91"/>
    <mergeCell ref="E85:E91"/>
    <mergeCell ref="A92:A97"/>
    <mergeCell ref="E92:E97"/>
    <mergeCell ref="C77:C84"/>
    <mergeCell ref="C85:C91"/>
    <mergeCell ref="C92:C97"/>
    <mergeCell ref="A32:A33"/>
    <mergeCell ref="A34:A36"/>
    <mergeCell ref="A37:A41"/>
    <mergeCell ref="A42:A51"/>
    <mergeCell ref="A52:A60"/>
    <mergeCell ref="A61:A67"/>
    <mergeCell ref="C42:C51"/>
    <mergeCell ref="E42:E51"/>
    <mergeCell ref="C52:C60"/>
    <mergeCell ref="E52:E60"/>
    <mergeCell ref="C61:C67"/>
    <mergeCell ref="E61:E67"/>
    <mergeCell ref="C32:C33"/>
    <mergeCell ref="E32:E33"/>
    <mergeCell ref="C34:C36"/>
    <mergeCell ref="E34:E36"/>
    <mergeCell ref="C37:C41"/>
    <mergeCell ref="E37:E41"/>
    <mergeCell ref="E30:E31"/>
    <mergeCell ref="A27:A28"/>
    <mergeCell ref="C24:C25"/>
    <mergeCell ref="C27:C28"/>
    <mergeCell ref="A24:A25"/>
    <mergeCell ref="A30:A31"/>
    <mergeCell ref="C30:C31"/>
  </mergeCells>
  <pageMargins left="0.7" right="0.7" top="0.75" bottom="0.75" header="0.3" footer="0.3"/>
  <pageSetup scale="58" orientation="portrait" r:id="rId1"/>
  <headerFooter>
    <oddHeader xml:space="preserve">&amp;RAttachment AG-3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3F091-233D-41ED-9AD7-2D3806A025EA}">
  <sheetPr>
    <pageSetUpPr fitToPage="1"/>
  </sheetPr>
  <dimension ref="A1:I99"/>
  <sheetViews>
    <sheetView tabSelected="1" workbookViewId="0">
      <selection activeCell="D15" sqref="D15"/>
    </sheetView>
  </sheetViews>
  <sheetFormatPr defaultRowHeight="14.5" x14ac:dyDescent="0.35"/>
  <cols>
    <col min="1" max="1" width="20.36328125" customWidth="1"/>
    <col min="2" max="2" width="2.7265625" customWidth="1"/>
    <col min="3" max="7" width="16.7265625" customWidth="1"/>
    <col min="8" max="8" width="54.7265625" customWidth="1"/>
  </cols>
  <sheetData>
    <row r="1" spans="1:8" ht="17.5" x14ac:dyDescent="0.35">
      <c r="A1" s="1" t="s">
        <v>0</v>
      </c>
      <c r="B1" s="1"/>
      <c r="C1" s="1"/>
      <c r="D1" s="1"/>
      <c r="E1" s="1"/>
      <c r="F1" s="1"/>
      <c r="G1" s="1"/>
      <c r="H1" s="1"/>
    </row>
    <row r="2" spans="1:8" ht="17.5" x14ac:dyDescent="0.35">
      <c r="A2" s="1" t="s">
        <v>3</v>
      </c>
      <c r="B2" s="1"/>
      <c r="C2" s="1"/>
      <c r="D2" s="1"/>
      <c r="E2" s="1"/>
      <c r="F2" s="1"/>
      <c r="G2" s="1"/>
      <c r="H2" s="1"/>
    </row>
    <row r="3" spans="1:8" ht="17.5" x14ac:dyDescent="0.35">
      <c r="A3" s="1" t="s">
        <v>4</v>
      </c>
      <c r="B3" s="1"/>
      <c r="C3" s="1"/>
      <c r="D3" s="1"/>
      <c r="E3" s="1"/>
      <c r="F3" s="1"/>
      <c r="G3" s="1"/>
      <c r="H3" s="1"/>
    </row>
    <row r="4" spans="1:8" ht="17.5" x14ac:dyDescent="0.35">
      <c r="A4" s="1" t="s">
        <v>5</v>
      </c>
      <c r="B4" s="1"/>
      <c r="C4" s="1"/>
      <c r="D4" s="1"/>
      <c r="E4" s="1"/>
      <c r="F4" s="1"/>
      <c r="G4" s="1"/>
      <c r="H4" s="1"/>
    </row>
    <row r="5" spans="1:8" ht="17.5" x14ac:dyDescent="0.35">
      <c r="A5" s="2"/>
      <c r="B5" s="2"/>
      <c r="C5" s="2"/>
      <c r="D5" s="2"/>
      <c r="E5" s="2"/>
      <c r="F5" s="2"/>
      <c r="G5" s="2"/>
      <c r="H5" s="2"/>
    </row>
    <row r="6" spans="1:8" ht="18.5" x14ac:dyDescent="0.45">
      <c r="A6" s="32" t="s">
        <v>1</v>
      </c>
      <c r="B6" s="1"/>
      <c r="C6" s="3"/>
      <c r="D6" s="3"/>
      <c r="E6" s="3"/>
      <c r="F6" s="3"/>
      <c r="G6" s="3"/>
      <c r="H6" s="3"/>
    </row>
    <row r="7" spans="1:8" ht="15.5" x14ac:dyDescent="0.35">
      <c r="A7" s="4"/>
      <c r="B7" s="4"/>
      <c r="C7" s="4"/>
      <c r="D7" s="4"/>
      <c r="E7" s="4"/>
      <c r="F7" s="4"/>
      <c r="G7" s="4"/>
      <c r="H7" s="4"/>
    </row>
    <row r="8" spans="1:8" s="29" customFormat="1" ht="16" thickBot="1" x14ac:dyDescent="0.4">
      <c r="A8" s="50" t="s">
        <v>6</v>
      </c>
      <c r="B8" s="24"/>
      <c r="C8" s="25"/>
      <c r="D8" s="24"/>
      <c r="E8" s="24"/>
      <c r="F8" s="26"/>
      <c r="G8" s="24"/>
      <c r="H8" s="27"/>
    </row>
    <row r="9" spans="1:8" ht="15.5" x14ac:dyDescent="0.35">
      <c r="A9" s="65" t="s">
        <v>18</v>
      </c>
      <c r="B9" s="4"/>
      <c r="C9" s="15">
        <v>44855</v>
      </c>
      <c r="D9" s="4"/>
      <c r="E9" s="4"/>
      <c r="F9" s="7">
        <f>599-225</f>
        <v>374</v>
      </c>
      <c r="G9" s="4"/>
      <c r="H9" s="4" t="s">
        <v>2</v>
      </c>
    </row>
    <row r="10" spans="1:8" ht="16" thickBot="1" x14ac:dyDescent="0.4">
      <c r="A10" s="57"/>
      <c r="B10" s="4"/>
      <c r="C10" s="15">
        <v>44853</v>
      </c>
      <c r="D10" s="4"/>
      <c r="E10" s="4"/>
      <c r="F10" s="26">
        <f>599-225</f>
        <v>374</v>
      </c>
      <c r="G10" s="18"/>
      <c r="H10" s="18" t="s">
        <v>2</v>
      </c>
    </row>
    <row r="11" spans="1:8" ht="15.5" x14ac:dyDescent="0.35">
      <c r="A11" s="66" t="s">
        <v>46</v>
      </c>
      <c r="B11" s="66"/>
      <c r="C11" s="66"/>
      <c r="D11" s="66"/>
      <c r="E11" s="66"/>
      <c r="F11" s="52">
        <f>SUM(F9:F10)</f>
        <v>748</v>
      </c>
    </row>
    <row r="12" spans="1:8" ht="15.5" x14ac:dyDescent="0.35">
      <c r="A12" s="14"/>
      <c r="B12" s="9"/>
      <c r="C12" s="15"/>
      <c r="D12" s="4"/>
      <c r="E12" s="4"/>
      <c r="F12" s="7"/>
      <c r="G12" s="4"/>
      <c r="H12" s="4"/>
    </row>
    <row r="13" spans="1:8" ht="15.5" x14ac:dyDescent="0.35">
      <c r="A13" s="14"/>
      <c r="B13" s="9"/>
      <c r="C13" s="15"/>
      <c r="D13" s="4"/>
      <c r="E13" s="4"/>
      <c r="F13" s="7"/>
      <c r="G13" s="4"/>
      <c r="H13" s="4"/>
    </row>
    <row r="14" spans="1:8" ht="15.5" x14ac:dyDescent="0.35">
      <c r="A14" s="14"/>
      <c r="B14" s="9"/>
      <c r="C14" s="15"/>
      <c r="D14" s="4"/>
      <c r="E14" s="4"/>
      <c r="F14" s="7"/>
      <c r="G14" s="4"/>
      <c r="H14" s="4"/>
    </row>
    <row r="15" spans="1:8" ht="15.5" x14ac:dyDescent="0.35">
      <c r="A15" s="14"/>
      <c r="B15" s="9"/>
      <c r="C15" s="15"/>
      <c r="D15" s="4"/>
      <c r="E15" s="4"/>
      <c r="F15" s="7"/>
      <c r="G15" s="4"/>
      <c r="H15" s="4"/>
    </row>
    <row r="16" spans="1:8" ht="15.5" x14ac:dyDescent="0.35">
      <c r="A16" s="14"/>
      <c r="B16" s="9"/>
      <c r="C16" s="15"/>
      <c r="D16" s="4"/>
      <c r="E16" s="4"/>
      <c r="F16" s="7"/>
      <c r="G16" s="4"/>
      <c r="H16" s="4"/>
    </row>
    <row r="17" spans="1:8" ht="15.5" x14ac:dyDescent="0.35">
      <c r="A17" s="14"/>
      <c r="B17" s="9"/>
      <c r="C17" s="15"/>
      <c r="D17" s="4"/>
      <c r="E17" s="4"/>
      <c r="F17" s="7"/>
      <c r="G17" s="4"/>
      <c r="H17" s="4"/>
    </row>
    <row r="18" spans="1:8" ht="15.5" x14ac:dyDescent="0.35">
      <c r="A18" s="14"/>
      <c r="B18" s="9"/>
      <c r="C18" s="15"/>
      <c r="D18" s="4"/>
      <c r="E18" s="4"/>
      <c r="F18" s="7"/>
      <c r="G18" s="4"/>
      <c r="H18" s="4"/>
    </row>
    <row r="19" spans="1:8" ht="15.5" x14ac:dyDescent="0.35">
      <c r="A19" s="14"/>
      <c r="B19" s="9"/>
      <c r="C19" s="15"/>
      <c r="D19" s="4"/>
      <c r="E19" s="4"/>
      <c r="F19" s="7"/>
      <c r="G19" s="4"/>
      <c r="H19" s="4"/>
    </row>
    <row r="20" spans="1:8" ht="15.5" x14ac:dyDescent="0.35">
      <c r="A20" s="14"/>
      <c r="B20" s="9"/>
      <c r="C20" s="15"/>
      <c r="D20" s="4"/>
      <c r="E20" s="4"/>
      <c r="F20" s="7"/>
      <c r="G20" s="4"/>
      <c r="H20" s="4"/>
    </row>
    <row r="21" spans="1:8" ht="15.5" x14ac:dyDescent="0.35">
      <c r="A21" s="14"/>
      <c r="B21" s="9"/>
      <c r="C21" s="15"/>
      <c r="D21" s="4"/>
      <c r="E21" s="4"/>
      <c r="F21" s="7"/>
      <c r="G21" s="4"/>
      <c r="H21" s="4"/>
    </row>
    <row r="22" spans="1:8" ht="15.5" x14ac:dyDescent="0.35">
      <c r="A22" s="14"/>
      <c r="B22" s="9"/>
      <c r="C22" s="15"/>
      <c r="D22" s="4"/>
      <c r="E22" s="4"/>
      <c r="F22" s="7"/>
      <c r="G22" s="4"/>
      <c r="H22" s="4"/>
    </row>
    <row r="23" spans="1:8" ht="15.5" x14ac:dyDescent="0.35">
      <c r="A23" s="14"/>
      <c r="B23" s="9"/>
      <c r="C23" s="15"/>
      <c r="D23" s="4"/>
      <c r="E23" s="4"/>
      <c r="F23" s="7"/>
      <c r="G23" s="4"/>
      <c r="H23" s="4"/>
    </row>
    <row r="24" spans="1:8" ht="15.5" x14ac:dyDescent="0.35">
      <c r="A24" s="14"/>
      <c r="B24" s="9"/>
      <c r="C24" s="15"/>
      <c r="D24" s="4"/>
      <c r="E24" s="4"/>
      <c r="F24" s="7"/>
      <c r="G24" s="4"/>
      <c r="H24" s="4"/>
    </row>
    <row r="25" spans="1:8" ht="15.5" x14ac:dyDescent="0.35">
      <c r="A25" s="14"/>
      <c r="B25" s="9"/>
      <c r="C25" s="15"/>
      <c r="D25" s="4"/>
      <c r="E25" s="4"/>
      <c r="F25" s="7"/>
      <c r="G25" s="4"/>
      <c r="H25" s="4"/>
    </row>
    <row r="26" spans="1:8" ht="15.5" x14ac:dyDescent="0.35">
      <c r="A26" s="14"/>
      <c r="B26" s="9"/>
      <c r="C26" s="15"/>
      <c r="D26" s="4"/>
      <c r="E26" s="4"/>
      <c r="F26" s="7"/>
      <c r="G26" s="4"/>
      <c r="H26" s="4"/>
    </row>
    <row r="27" spans="1:8" ht="15.5" x14ac:dyDescent="0.35">
      <c r="A27" s="14"/>
      <c r="B27" s="9"/>
      <c r="C27" s="15"/>
      <c r="D27" s="4"/>
      <c r="E27" s="4"/>
      <c r="F27" s="7"/>
      <c r="G27" s="4"/>
      <c r="H27" s="4"/>
    </row>
    <row r="28" spans="1:8" ht="15.5" x14ac:dyDescent="0.35">
      <c r="A28" s="14"/>
      <c r="B28" s="9"/>
      <c r="C28" s="15"/>
      <c r="D28" s="4"/>
      <c r="E28" s="4"/>
      <c r="F28" s="7"/>
      <c r="G28" s="4"/>
      <c r="H28" s="4"/>
    </row>
    <row r="29" spans="1:8" ht="15.5" x14ac:dyDescent="0.35">
      <c r="A29" s="14"/>
      <c r="B29" s="9"/>
      <c r="C29" s="15"/>
      <c r="D29" s="4"/>
      <c r="E29" s="4"/>
      <c r="F29" s="7"/>
      <c r="G29" s="4"/>
      <c r="H29" s="4"/>
    </row>
    <row r="30" spans="1:8" ht="15.5" x14ac:dyDescent="0.35">
      <c r="A30" s="14"/>
      <c r="B30" s="9"/>
      <c r="C30" s="15"/>
      <c r="D30" s="4"/>
      <c r="E30" s="4"/>
      <c r="F30" s="7"/>
      <c r="G30" s="4"/>
      <c r="H30" s="4"/>
    </row>
    <row r="31" spans="1:8" ht="15.5" x14ac:dyDescent="0.35">
      <c r="A31" s="14"/>
      <c r="B31" s="9"/>
      <c r="C31" s="15"/>
      <c r="D31" s="4"/>
      <c r="E31" s="4"/>
      <c r="F31" s="7"/>
      <c r="G31" s="4"/>
      <c r="H31" s="4"/>
    </row>
    <row r="32" spans="1:8" ht="15.5" x14ac:dyDescent="0.35">
      <c r="A32" s="14"/>
      <c r="B32" s="9"/>
      <c r="C32" s="15"/>
      <c r="D32" s="4"/>
      <c r="E32" s="4"/>
      <c r="F32" s="7"/>
      <c r="G32" s="4"/>
      <c r="H32" s="4"/>
    </row>
    <row r="33" spans="1:8" ht="15.5" x14ac:dyDescent="0.35">
      <c r="A33" s="14"/>
      <c r="B33" s="9"/>
      <c r="C33" s="15"/>
      <c r="D33" s="4"/>
      <c r="E33" s="4"/>
      <c r="F33" s="7"/>
      <c r="G33" s="4"/>
      <c r="H33" s="4"/>
    </row>
    <row r="34" spans="1:8" ht="15.5" x14ac:dyDescent="0.35">
      <c r="A34" s="14"/>
      <c r="B34" s="9"/>
      <c r="C34" s="15"/>
      <c r="D34" s="4"/>
      <c r="E34" s="4"/>
      <c r="F34" s="7"/>
      <c r="G34" s="4"/>
      <c r="H34" s="4"/>
    </row>
    <row r="35" spans="1:8" ht="15.5" x14ac:dyDescent="0.35">
      <c r="A35" s="14"/>
      <c r="B35" s="9"/>
      <c r="C35" s="15"/>
      <c r="D35" s="4"/>
      <c r="E35" s="4"/>
      <c r="F35" s="7"/>
      <c r="G35" s="4"/>
      <c r="H35" s="4"/>
    </row>
    <row r="36" spans="1:8" ht="15.5" x14ac:dyDescent="0.35">
      <c r="A36" s="14"/>
      <c r="B36" s="9"/>
      <c r="C36" s="15"/>
      <c r="D36" s="4"/>
      <c r="E36" s="4"/>
      <c r="F36" s="7"/>
      <c r="G36" s="4"/>
      <c r="H36" s="4"/>
    </row>
    <row r="37" spans="1:8" ht="15.5" x14ac:dyDescent="0.35">
      <c r="A37" s="14"/>
      <c r="B37" s="9"/>
      <c r="C37" s="15"/>
      <c r="D37" s="4"/>
      <c r="E37" s="4"/>
      <c r="F37" s="7"/>
      <c r="G37" s="4"/>
      <c r="H37" s="4"/>
    </row>
    <row r="38" spans="1:8" ht="15.5" x14ac:dyDescent="0.35">
      <c r="A38" s="14"/>
      <c r="B38" s="9"/>
      <c r="C38" s="15"/>
      <c r="D38" s="4"/>
      <c r="E38" s="4"/>
      <c r="F38" s="7"/>
      <c r="G38" s="4"/>
      <c r="H38" s="4"/>
    </row>
    <row r="39" spans="1:8" ht="15.5" x14ac:dyDescent="0.35">
      <c r="A39" s="14"/>
      <c r="B39" s="9"/>
      <c r="C39" s="15"/>
      <c r="D39" s="4"/>
      <c r="E39" s="4"/>
      <c r="F39" s="7"/>
      <c r="G39" s="4"/>
      <c r="H39" s="4"/>
    </row>
    <row r="40" spans="1:8" ht="15.5" x14ac:dyDescent="0.35">
      <c r="A40" s="14"/>
      <c r="B40" s="9"/>
      <c r="C40" s="15"/>
      <c r="D40" s="4"/>
      <c r="E40" s="4"/>
      <c r="F40" s="7"/>
      <c r="G40" s="4"/>
      <c r="H40" s="4"/>
    </row>
    <row r="41" spans="1:8" ht="15.5" x14ac:dyDescent="0.35">
      <c r="A41" s="14"/>
      <c r="B41" s="9"/>
      <c r="C41" s="15"/>
      <c r="D41" s="4"/>
      <c r="E41" s="4"/>
      <c r="F41" s="7"/>
      <c r="G41" s="4"/>
      <c r="H41" s="4"/>
    </row>
    <row r="42" spans="1:8" ht="15.5" x14ac:dyDescent="0.35">
      <c r="A42" s="14"/>
      <c r="B42" s="9"/>
      <c r="C42" s="15"/>
      <c r="D42" s="4"/>
      <c r="E42" s="4"/>
      <c r="F42" s="7"/>
      <c r="G42" s="4"/>
      <c r="H42" s="4"/>
    </row>
    <row r="43" spans="1:8" ht="15.5" x14ac:dyDescent="0.35">
      <c r="A43" s="14"/>
      <c r="B43" s="9"/>
      <c r="C43" s="15"/>
      <c r="D43" s="4"/>
      <c r="E43" s="4"/>
      <c r="F43" s="7"/>
      <c r="G43" s="4"/>
      <c r="H43" s="4"/>
    </row>
    <row r="44" spans="1:8" ht="15.5" x14ac:dyDescent="0.35">
      <c r="A44" s="14"/>
      <c r="B44" s="9"/>
      <c r="C44" s="15"/>
      <c r="D44" s="4"/>
      <c r="E44" s="4"/>
      <c r="F44" s="7"/>
      <c r="G44" s="4"/>
      <c r="H44" s="4"/>
    </row>
    <row r="45" spans="1:8" ht="15.5" x14ac:dyDescent="0.35">
      <c r="A45" s="14"/>
      <c r="B45" s="9"/>
      <c r="C45" s="15"/>
      <c r="D45" s="4"/>
      <c r="E45" s="4"/>
      <c r="F45" s="7"/>
      <c r="G45" s="4"/>
      <c r="H45" s="4"/>
    </row>
    <row r="46" spans="1:8" ht="15.5" x14ac:dyDescent="0.35">
      <c r="A46" s="14"/>
      <c r="B46" s="9"/>
      <c r="C46" s="15"/>
      <c r="D46" s="4"/>
      <c r="E46" s="4"/>
      <c r="F46" s="7"/>
      <c r="G46" s="4"/>
      <c r="H46" s="4"/>
    </row>
    <row r="47" spans="1:8" ht="15.5" x14ac:dyDescent="0.35">
      <c r="A47" s="14"/>
      <c r="B47" s="9"/>
      <c r="C47" s="15"/>
      <c r="D47" s="4"/>
      <c r="E47" s="4"/>
      <c r="F47" s="7"/>
      <c r="G47" s="4"/>
      <c r="H47" s="4"/>
    </row>
    <row r="48" spans="1:8" ht="15.5" x14ac:dyDescent="0.35">
      <c r="A48" s="14"/>
      <c r="B48" s="9"/>
      <c r="C48" s="15"/>
      <c r="D48" s="4"/>
      <c r="E48" s="4"/>
      <c r="F48" s="7"/>
      <c r="G48" s="4"/>
      <c r="H48" s="4"/>
    </row>
    <row r="49" spans="1:9" ht="15.5" x14ac:dyDescent="0.35">
      <c r="A49" s="14"/>
      <c r="B49" s="9"/>
      <c r="C49" s="15"/>
      <c r="D49" s="4"/>
      <c r="E49" s="4"/>
      <c r="F49" s="7"/>
      <c r="G49" s="4"/>
      <c r="H49" s="4"/>
    </row>
    <row r="50" spans="1:9" ht="15.5" x14ac:dyDescent="0.35">
      <c r="A50" s="14"/>
      <c r="B50" s="9"/>
      <c r="C50" s="15"/>
      <c r="D50" s="4"/>
      <c r="E50" s="4"/>
      <c r="F50" s="7"/>
      <c r="G50" s="4"/>
      <c r="H50" s="4"/>
    </row>
    <row r="51" spans="1:9" ht="15.5" x14ac:dyDescent="0.35">
      <c r="A51" s="14"/>
      <c r="B51" s="9"/>
      <c r="C51" s="15"/>
      <c r="D51" s="4"/>
      <c r="E51" s="4"/>
      <c r="F51" s="7"/>
      <c r="G51" s="4"/>
      <c r="H51" s="4"/>
    </row>
    <row r="52" spans="1:9" ht="15.5" x14ac:dyDescent="0.35">
      <c r="A52" s="14"/>
      <c r="B52" s="9"/>
      <c r="C52" s="15"/>
      <c r="D52" s="4"/>
      <c r="E52" s="4"/>
      <c r="F52" s="7"/>
      <c r="G52" s="4"/>
      <c r="H52" s="4"/>
    </row>
    <row r="53" spans="1:9" ht="15.5" x14ac:dyDescent="0.35">
      <c r="A53" s="14"/>
      <c r="B53" s="9"/>
      <c r="C53" s="15"/>
      <c r="D53" s="4"/>
      <c r="E53" s="4"/>
      <c r="F53" s="7"/>
      <c r="G53" s="4"/>
      <c r="H53" s="4"/>
    </row>
    <row r="54" spans="1:9" ht="15.5" x14ac:dyDescent="0.35">
      <c r="A54" s="14"/>
      <c r="B54" s="9"/>
      <c r="C54" s="15"/>
      <c r="D54" s="4"/>
      <c r="E54" s="4"/>
      <c r="F54" s="7"/>
      <c r="G54" s="4"/>
      <c r="H54" s="4"/>
    </row>
    <row r="55" spans="1:9" ht="15.5" x14ac:dyDescent="0.35">
      <c r="A55" s="14"/>
      <c r="B55" s="9"/>
      <c r="C55" s="15"/>
      <c r="D55" s="4"/>
      <c r="E55" s="4"/>
      <c r="F55" s="7"/>
      <c r="G55" s="4"/>
      <c r="H55" s="4"/>
    </row>
    <row r="56" spans="1:9" ht="15.5" x14ac:dyDescent="0.35">
      <c r="A56" s="14"/>
      <c r="B56" s="9"/>
      <c r="C56" s="15"/>
      <c r="D56" s="4"/>
      <c r="E56" s="4"/>
      <c r="F56" s="7"/>
      <c r="G56" s="4"/>
      <c r="H56" s="4"/>
    </row>
    <row r="57" spans="1:9" ht="15.5" x14ac:dyDescent="0.35">
      <c r="A57" s="14"/>
      <c r="B57" s="9"/>
      <c r="C57" s="15"/>
      <c r="D57" s="4"/>
      <c r="E57" s="4"/>
      <c r="F57" s="7"/>
      <c r="G57" s="4"/>
      <c r="H57" s="4"/>
    </row>
    <row r="58" spans="1:9" ht="15.5" x14ac:dyDescent="0.35">
      <c r="A58" s="14"/>
      <c r="B58" s="4"/>
      <c r="C58" s="15"/>
      <c r="D58" s="4"/>
      <c r="E58" s="4"/>
      <c r="F58" s="7"/>
      <c r="G58" s="4"/>
      <c r="H58" s="48"/>
      <c r="I58" s="4"/>
    </row>
    <row r="59" spans="1:9" ht="15.5" x14ac:dyDescent="0.35">
      <c r="A59" s="14"/>
      <c r="B59" s="4"/>
      <c r="C59" s="15"/>
      <c r="D59" s="4"/>
      <c r="E59" s="4"/>
      <c r="F59" s="7"/>
      <c r="G59" s="4"/>
      <c r="H59" s="48"/>
    </row>
    <row r="60" spans="1:9" ht="15.5" x14ac:dyDescent="0.35">
      <c r="A60" s="14"/>
      <c r="B60" s="4"/>
      <c r="C60" s="15"/>
      <c r="D60" s="4"/>
      <c r="E60" s="4"/>
      <c r="F60" s="7"/>
      <c r="G60" s="4"/>
      <c r="H60" s="48"/>
    </row>
    <row r="61" spans="1:9" ht="15.5" x14ac:dyDescent="0.35">
      <c r="A61" s="14"/>
      <c r="B61" s="4"/>
      <c r="C61" s="15"/>
      <c r="D61" s="4"/>
      <c r="E61" s="4"/>
      <c r="F61" s="7"/>
      <c r="G61" s="4"/>
      <c r="H61" s="48"/>
      <c r="I61" s="4"/>
    </row>
    <row r="62" spans="1:9" ht="15.5" x14ac:dyDescent="0.35">
      <c r="A62" s="14"/>
      <c r="B62" s="4"/>
      <c r="C62" s="15"/>
      <c r="D62" s="4"/>
      <c r="E62" s="4"/>
      <c r="F62" s="7"/>
      <c r="G62" s="4"/>
      <c r="H62" s="48"/>
      <c r="I62" s="4"/>
    </row>
    <row r="63" spans="1:9" ht="15.5" x14ac:dyDescent="0.35">
      <c r="A63" s="14"/>
      <c r="B63" s="4"/>
      <c r="C63" s="15"/>
      <c r="D63" s="4"/>
      <c r="E63" s="4"/>
      <c r="F63" s="7"/>
      <c r="G63" s="4"/>
      <c r="H63" s="48"/>
    </row>
    <row r="64" spans="1:9" ht="15.5" x14ac:dyDescent="0.35">
      <c r="A64" s="14"/>
      <c r="B64" s="4"/>
      <c r="C64" s="15"/>
      <c r="D64" s="4"/>
      <c r="E64" s="4"/>
      <c r="F64" s="7"/>
      <c r="G64" s="4"/>
      <c r="H64" s="48"/>
    </row>
    <row r="65" spans="1:9" ht="15.5" x14ac:dyDescent="0.35">
      <c r="A65" s="14"/>
      <c r="B65" s="4"/>
      <c r="C65" s="15"/>
      <c r="D65" s="4"/>
      <c r="E65" s="4"/>
      <c r="F65" s="8"/>
      <c r="G65" s="4"/>
      <c r="H65" s="48"/>
      <c r="I65" s="4"/>
    </row>
    <row r="66" spans="1:9" ht="15.5" x14ac:dyDescent="0.35">
      <c r="A66" s="14"/>
      <c r="B66" s="4"/>
      <c r="C66" s="15"/>
      <c r="D66" s="4"/>
      <c r="E66" s="4"/>
      <c r="F66" s="8"/>
      <c r="G66" s="4"/>
      <c r="H66" s="48"/>
    </row>
    <row r="67" spans="1:9" ht="15.5" x14ac:dyDescent="0.35">
      <c r="A67" s="14"/>
      <c r="B67" s="4"/>
      <c r="C67" s="15"/>
      <c r="D67" s="4"/>
      <c r="E67" s="4"/>
      <c r="F67" s="8"/>
      <c r="G67" s="4"/>
      <c r="H67" s="48"/>
    </row>
    <row r="68" spans="1:9" ht="15.5" x14ac:dyDescent="0.35">
      <c r="A68" s="14"/>
      <c r="B68" s="4"/>
      <c r="C68" s="15"/>
      <c r="D68" s="4"/>
      <c r="E68" s="4"/>
      <c r="F68" s="8"/>
      <c r="G68" s="4"/>
      <c r="H68" s="48"/>
    </row>
    <row r="69" spans="1:9" ht="15.5" x14ac:dyDescent="0.35">
      <c r="A69" s="14"/>
      <c r="B69" s="4"/>
      <c r="C69" s="15"/>
      <c r="D69" s="4"/>
      <c r="E69" s="4"/>
      <c r="F69" s="8"/>
      <c r="G69" s="4"/>
      <c r="H69" s="48"/>
    </row>
    <row r="70" spans="1:9" ht="15.5" x14ac:dyDescent="0.35">
      <c r="A70" s="14"/>
      <c r="B70" s="4"/>
      <c r="C70" s="15"/>
      <c r="D70" s="4"/>
      <c r="E70" s="4"/>
      <c r="F70" s="8"/>
      <c r="G70" s="4"/>
      <c r="H70" s="48"/>
    </row>
    <row r="71" spans="1:9" ht="15.5" x14ac:dyDescent="0.35">
      <c r="A71" s="14"/>
      <c r="B71" s="4"/>
      <c r="C71" s="15"/>
      <c r="D71" s="4"/>
      <c r="E71" s="4"/>
      <c r="F71" s="8"/>
      <c r="G71" s="4"/>
      <c r="H71" s="48"/>
      <c r="I71" s="4"/>
    </row>
    <row r="72" spans="1:9" ht="15.5" x14ac:dyDescent="0.35">
      <c r="A72" s="14"/>
      <c r="B72" s="4"/>
      <c r="C72" s="15"/>
      <c r="D72" s="4"/>
      <c r="E72" s="4"/>
      <c r="F72" s="8"/>
      <c r="G72" s="4"/>
      <c r="H72" s="48"/>
      <c r="I72" s="4"/>
    </row>
    <row r="73" spans="1:9" ht="15.5" x14ac:dyDescent="0.35">
      <c r="A73" s="14"/>
      <c r="C73" s="16"/>
      <c r="F73" s="10"/>
      <c r="H73" s="48"/>
      <c r="I73" s="4"/>
    </row>
    <row r="74" spans="1:9" ht="15.5" x14ac:dyDescent="0.35">
      <c r="A74" s="14"/>
      <c r="B74" s="4"/>
      <c r="C74" s="15"/>
      <c r="D74" s="4"/>
      <c r="E74" s="4"/>
      <c r="F74" s="8"/>
      <c r="G74" s="4"/>
      <c r="H74" s="48"/>
      <c r="I74" s="4"/>
    </row>
    <row r="75" spans="1:9" ht="15.5" x14ac:dyDescent="0.35">
      <c r="A75" s="14"/>
      <c r="B75" s="4"/>
      <c r="C75" s="15"/>
      <c r="D75" s="4"/>
      <c r="E75" s="4"/>
      <c r="F75" s="8"/>
      <c r="G75" s="4"/>
      <c r="H75" s="48"/>
    </row>
    <row r="76" spans="1:9" ht="15.5" x14ac:dyDescent="0.35">
      <c r="A76" s="14"/>
      <c r="B76" s="4"/>
      <c r="C76" s="15"/>
      <c r="D76" s="4"/>
      <c r="E76" s="4"/>
      <c r="F76" s="8"/>
      <c r="G76" s="4"/>
      <c r="H76" s="48"/>
    </row>
    <row r="77" spans="1:9" ht="15.5" x14ac:dyDescent="0.35">
      <c r="A77" s="14"/>
      <c r="B77" s="4"/>
      <c r="C77" s="15"/>
      <c r="D77" s="4"/>
      <c r="E77" s="4"/>
      <c r="F77" s="8"/>
      <c r="G77" s="4"/>
      <c r="H77" s="4"/>
    </row>
    <row r="78" spans="1:9" ht="15.5" x14ac:dyDescent="0.35">
      <c r="A78" s="14"/>
      <c r="B78" s="4"/>
      <c r="C78" s="15"/>
      <c r="D78" s="4"/>
      <c r="E78" s="4"/>
      <c r="F78" s="8"/>
      <c r="G78" s="4"/>
      <c r="H78" s="4"/>
    </row>
    <row r="79" spans="1:9" ht="15.5" x14ac:dyDescent="0.35">
      <c r="A79" s="14"/>
      <c r="B79" s="4"/>
      <c r="C79" s="15"/>
      <c r="D79" s="4"/>
      <c r="E79" s="4"/>
      <c r="F79" s="8"/>
      <c r="G79" s="4"/>
      <c r="H79" s="4"/>
    </row>
    <row r="80" spans="1:9" ht="15.5" x14ac:dyDescent="0.35">
      <c r="A80" s="14"/>
      <c r="B80" s="4"/>
      <c r="C80" s="15"/>
      <c r="D80" s="4"/>
      <c r="E80" s="4"/>
      <c r="F80" s="8"/>
      <c r="G80" s="4"/>
      <c r="H80" s="4"/>
    </row>
    <row r="81" spans="1:9" ht="15.5" x14ac:dyDescent="0.35">
      <c r="A81" s="14"/>
      <c r="B81" s="4"/>
      <c r="C81" s="15"/>
      <c r="D81" s="4"/>
      <c r="E81" s="4"/>
      <c r="F81" s="8"/>
      <c r="G81" s="4"/>
      <c r="H81" s="4"/>
    </row>
    <row r="82" spans="1:9" ht="15.5" x14ac:dyDescent="0.35">
      <c r="A82" s="14"/>
      <c r="B82" s="4"/>
      <c r="C82" s="15"/>
      <c r="D82" s="4"/>
      <c r="E82" s="4"/>
      <c r="F82" s="8"/>
      <c r="G82" s="4"/>
      <c r="H82" s="4"/>
    </row>
    <row r="83" spans="1:9" ht="15.5" x14ac:dyDescent="0.35">
      <c r="A83" s="14"/>
      <c r="B83" s="4"/>
      <c r="C83" s="15"/>
      <c r="D83" s="4"/>
      <c r="E83" s="4"/>
      <c r="F83" s="8"/>
      <c r="G83" s="4"/>
      <c r="H83" s="4"/>
    </row>
    <row r="84" spans="1:9" ht="15.5" x14ac:dyDescent="0.35">
      <c r="A84" s="14"/>
      <c r="B84" s="4"/>
      <c r="C84" s="15"/>
      <c r="D84" s="4"/>
      <c r="E84" s="4"/>
      <c r="F84" s="8"/>
      <c r="G84" s="4"/>
      <c r="H84" s="4"/>
    </row>
    <row r="85" spans="1:9" ht="15.5" x14ac:dyDescent="0.35">
      <c r="A85" s="14"/>
      <c r="B85" s="4"/>
      <c r="C85" s="15"/>
      <c r="D85" s="4"/>
      <c r="E85" s="4"/>
      <c r="F85" s="8"/>
      <c r="G85" s="4"/>
      <c r="H85" s="4"/>
    </row>
    <row r="86" spans="1:9" s="29" customFormat="1" ht="15.5" x14ac:dyDescent="0.35">
      <c r="A86" s="49"/>
      <c r="B86" s="18"/>
      <c r="C86" s="17"/>
      <c r="D86" s="18"/>
      <c r="E86" s="18"/>
      <c r="F86" s="19"/>
      <c r="G86" s="18"/>
      <c r="H86" s="18"/>
      <c r="I86" s="18"/>
    </row>
    <row r="87" spans="1:9" ht="15.5" x14ac:dyDescent="0.35">
      <c r="A87" s="11"/>
      <c r="B87" s="4"/>
      <c r="C87" s="4"/>
      <c r="D87" s="4"/>
      <c r="E87" s="4"/>
      <c r="F87" s="8"/>
      <c r="G87" s="4"/>
      <c r="H87" s="4"/>
    </row>
    <row r="88" spans="1:9" ht="15.5" x14ac:dyDescent="0.35">
      <c r="A88" s="11"/>
      <c r="B88" s="4"/>
      <c r="C88" s="4"/>
      <c r="D88" s="4"/>
      <c r="E88" s="4"/>
      <c r="F88" s="4"/>
      <c r="G88" s="4"/>
      <c r="H88" s="4"/>
    </row>
    <row r="89" spans="1:9" ht="15.5" x14ac:dyDescent="0.35">
      <c r="A89" s="11"/>
      <c r="B89" s="4"/>
      <c r="C89" s="4"/>
      <c r="D89" s="4"/>
      <c r="E89" s="4"/>
      <c r="F89" s="4"/>
      <c r="G89" s="4"/>
      <c r="H89" s="4"/>
    </row>
    <row r="90" spans="1:9" ht="15.5" x14ac:dyDescent="0.35">
      <c r="A90" s="11"/>
      <c r="B90" s="4"/>
      <c r="C90" s="4"/>
      <c r="D90" s="4"/>
      <c r="E90" s="4"/>
      <c r="F90" s="4"/>
      <c r="G90" s="4"/>
      <c r="H90" s="4"/>
    </row>
    <row r="91" spans="1:9" ht="15.5" x14ac:dyDescent="0.35">
      <c r="A91" s="11"/>
      <c r="B91" s="4"/>
      <c r="C91" s="4"/>
      <c r="D91" s="4"/>
      <c r="E91" s="4"/>
      <c r="F91" s="4"/>
      <c r="G91" s="4"/>
      <c r="H91" s="4"/>
    </row>
    <row r="92" spans="1:9" ht="15.5" x14ac:dyDescent="0.35">
      <c r="A92" s="11"/>
      <c r="B92" s="4"/>
      <c r="C92" s="4"/>
      <c r="D92" s="4"/>
      <c r="E92" s="4"/>
      <c r="F92" s="4"/>
      <c r="G92" s="4"/>
      <c r="H92" s="4"/>
    </row>
    <row r="93" spans="1:9" ht="15.5" x14ac:dyDescent="0.35">
      <c r="A93" s="4"/>
      <c r="B93" s="4"/>
      <c r="C93" s="4"/>
      <c r="D93" s="4"/>
      <c r="E93" s="4"/>
      <c r="F93" s="4"/>
      <c r="G93" s="4"/>
      <c r="H93" s="4"/>
    </row>
    <row r="94" spans="1:9" ht="15.5" x14ac:dyDescent="0.35">
      <c r="A94" s="4"/>
      <c r="B94" s="4"/>
      <c r="C94" s="4"/>
      <c r="D94" s="4"/>
      <c r="E94" s="4"/>
      <c r="F94" s="4"/>
      <c r="G94" s="4"/>
      <c r="H94" s="4"/>
    </row>
    <row r="95" spans="1:9" ht="15.5" x14ac:dyDescent="0.35">
      <c r="A95" s="4"/>
      <c r="B95" s="4"/>
      <c r="C95" s="4"/>
      <c r="D95" s="4"/>
      <c r="E95" s="4"/>
      <c r="F95" s="4"/>
      <c r="G95" s="4"/>
      <c r="H95" s="4"/>
    </row>
    <row r="96" spans="1:9" ht="15.5" x14ac:dyDescent="0.35">
      <c r="A96" s="4"/>
      <c r="B96" s="4"/>
      <c r="C96" s="4"/>
      <c r="D96" s="4"/>
      <c r="E96" s="4"/>
      <c r="F96" s="4"/>
      <c r="G96" s="4"/>
      <c r="H96" s="4"/>
    </row>
    <row r="97" spans="1:8" ht="15.5" x14ac:dyDescent="0.35">
      <c r="A97" s="4"/>
      <c r="B97" s="4"/>
      <c r="C97" s="4"/>
      <c r="D97" s="4"/>
      <c r="E97" s="4"/>
      <c r="F97" s="4"/>
      <c r="G97" s="4"/>
      <c r="H97" s="4"/>
    </row>
    <row r="98" spans="1:8" ht="15.5" x14ac:dyDescent="0.35">
      <c r="A98" s="4"/>
      <c r="B98" s="4"/>
      <c r="C98" s="4"/>
      <c r="D98" s="4"/>
      <c r="E98" s="4"/>
      <c r="F98" s="4"/>
      <c r="G98" s="4"/>
      <c r="H98" s="4"/>
    </row>
    <row r="99" spans="1:8" ht="15.5" x14ac:dyDescent="0.35">
      <c r="A99" s="4"/>
      <c r="B99" s="4"/>
      <c r="C99" s="4"/>
      <c r="D99" s="4"/>
      <c r="E99" s="4"/>
      <c r="F99" s="4"/>
      <c r="G99" s="4"/>
      <c r="H99" s="4"/>
    </row>
  </sheetData>
  <mergeCells count="2">
    <mergeCell ref="A9:A10"/>
    <mergeCell ref="A11:E11"/>
  </mergeCells>
  <pageMargins left="0.7" right="0.7" top="0.75" bottom="0.75" header="0.3" footer="0.3"/>
  <pageSetup scale="50" orientation="portrait" r:id="rId1"/>
  <headerFooter>
    <oddHeader xml:space="preserve">&amp;RAttachment AG-8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VJ-Summary</vt:lpstr>
      <vt:lpstr>VJ-Legal fees</vt:lpstr>
      <vt:lpstr>VJ- Meals &amp; Travel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Vonetta Jackson</dc:creator>
  <cp:lastModifiedBy>Vonetta Jackson</cp:lastModifiedBy>
  <dcterms:created xsi:type="dcterms:W3CDTF">2024-06-07T17:24:12Z</dcterms:created>
  <dcterms:modified xsi:type="dcterms:W3CDTF">2024-06-26T16:54:56Z</dcterms:modified>
</cp:coreProperties>
</file>